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0428" windowHeight="11160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COMERCIALES'!$A$7:$J$124</definedName>
    <definedName name="__xlnm.Print_Area_4">#REF!</definedName>
    <definedName name="_xlnm._FilterDatabase" localSheetId="3" hidden="1">'DEUDAS COMERCIALES'!$B$1:$J$319</definedName>
    <definedName name="_xlnm.Print_Area" localSheetId="2">'DEUDAS BURSATILES'!$A$1:$J$28</definedName>
    <definedName name="_xlnm.Print_Area" localSheetId="3">'DEUDAS COMERCIALES'!$A$1:$J$285</definedName>
    <definedName name="_xlnm.Print_Area" localSheetId="1">'DEUDAS FINANCIERAS'!$A$1:$J$89</definedName>
    <definedName name="_xlnm.Print_Area" localSheetId="0">indice!$A$1:$G$37</definedName>
    <definedName name="_xlnm.Print_Area" localSheetId="5">'OTROS PASIVOS'!$A$1:$J$31</definedName>
    <definedName name="Excel_BuiltIn_Print_Area_1">'DEUDAS COMERCIALES'!$A$7:$J$124</definedName>
    <definedName name="Excel_BuiltIn_Print_Area_1_1">NA()</definedName>
    <definedName name="Excel_BuiltIn_Print_Area_3_1">'DEUDAS COMERCIALES'!$A$2:$J$124</definedName>
    <definedName name="Excel_BuiltIn_Print_Area_4_1">#REF!</definedName>
  </definedNames>
  <calcPr calcId="145621"/>
</workbook>
</file>

<file path=xl/calcChain.xml><?xml version="1.0" encoding="utf-8"?>
<calcChain xmlns="http://schemas.openxmlformats.org/spreadsheetml/2006/main">
  <c r="G47" i="2" l="1"/>
  <c r="F47" i="2"/>
  <c r="H47" i="2"/>
  <c r="G46" i="2"/>
  <c r="G45" i="2"/>
  <c r="G80" i="2" l="1"/>
  <c r="G36" i="2"/>
  <c r="D314" i="3" l="1"/>
  <c r="D292" i="3"/>
  <c r="D280" i="3"/>
  <c r="D254" i="3"/>
  <c r="D253" i="3"/>
  <c r="D241" i="3"/>
  <c r="D222" i="3"/>
  <c r="D217" i="3"/>
  <c r="D215" i="3"/>
  <c r="D208" i="3"/>
  <c r="D202" i="3"/>
  <c r="D187" i="3"/>
  <c r="D146" i="3"/>
  <c r="D145" i="3"/>
  <c r="D144" i="3"/>
  <c r="D137" i="3"/>
  <c r="D135" i="3"/>
  <c r="D133" i="3"/>
  <c r="D129" i="3"/>
  <c r="D128" i="3"/>
  <c r="D126" i="3"/>
  <c r="D100" i="3"/>
  <c r="D98" i="3"/>
  <c r="D87" i="3"/>
  <c r="D72" i="3"/>
  <c r="D70" i="3"/>
  <c r="D67" i="3"/>
  <c r="D49" i="3" l="1"/>
  <c r="C305" i="3" l="1"/>
  <c r="C304" i="3"/>
  <c r="C269" i="3"/>
  <c r="C268" i="3"/>
  <c r="G88" i="2" l="1"/>
  <c r="F88" i="2"/>
  <c r="F29" i="4" l="1"/>
  <c r="G20" i="4"/>
  <c r="F20" i="4"/>
  <c r="F89" i="2" l="1"/>
  <c r="G89" i="2"/>
  <c r="G18" i="7" l="1"/>
  <c r="G19" i="7"/>
  <c r="G20" i="7"/>
  <c r="G21" i="7"/>
  <c r="G17" i="7"/>
  <c r="F36" i="3" l="1"/>
  <c r="G36" i="3" l="1"/>
  <c r="H36" i="3" l="1"/>
  <c r="G27" i="4" l="1"/>
  <c r="G29" i="4" s="1"/>
  <c r="G26" i="4"/>
  <c r="C233" i="3" l="1"/>
  <c r="C232" i="3"/>
  <c r="C195" i="3"/>
  <c r="C194" i="3"/>
  <c r="C156" i="3"/>
  <c r="C155" i="3"/>
  <c r="C117" i="3"/>
  <c r="C116" i="3"/>
  <c r="C80" i="3"/>
  <c r="C79" i="3"/>
  <c r="C43" i="3"/>
  <c r="C42" i="3"/>
  <c r="C5" i="3"/>
  <c r="C6" i="3"/>
  <c r="F22" i="7" l="1"/>
  <c r="F26" i="6" l="1"/>
  <c r="G14" i="6"/>
  <c r="G15" i="6"/>
  <c r="G16" i="6"/>
  <c r="G17" i="6"/>
  <c r="H18" i="6"/>
  <c r="F18" i="6"/>
  <c r="G22" i="7" l="1"/>
  <c r="C6" i="2" l="1"/>
  <c r="C5" i="2"/>
  <c r="C52" i="2" s="1"/>
  <c r="H89" i="2" l="1"/>
  <c r="C53" i="2"/>
  <c r="C7" i="6"/>
  <c r="C6" i="6"/>
  <c r="H26" i="6" l="1"/>
  <c r="G25" i="6"/>
  <c r="G24" i="6"/>
  <c r="G23" i="6"/>
  <c r="G26" i="6" l="1"/>
  <c r="F28" i="6"/>
  <c r="H22" i="7" l="1"/>
  <c r="H31" i="7" s="1"/>
  <c r="F31" i="7" l="1"/>
  <c r="F31" i="4" l="1"/>
  <c r="G31" i="4"/>
  <c r="G13" i="6"/>
  <c r="G18" i="6" s="1"/>
  <c r="G31" i="7" l="1"/>
  <c r="C11" i="4" l="1"/>
  <c r="C10" i="4"/>
  <c r="H19" i="4" l="1"/>
  <c r="H20" i="4" s="1"/>
  <c r="H28" i="4"/>
  <c r="H27" i="4"/>
  <c r="H29" i="4" s="1"/>
  <c r="H31" i="4" l="1"/>
  <c r="H28" i="6" l="1"/>
  <c r="G28" i="6"/>
  <c r="C10" i="7" l="1"/>
  <c r="A8" i="4"/>
  <c r="C11" i="7"/>
  <c r="A8" i="7"/>
  <c r="A7" i="7"/>
  <c r="A7" i="4"/>
  <c r="F48" i="3" l="1"/>
  <c r="F74" i="3" s="1"/>
  <c r="G48" i="3"/>
  <c r="H48" i="3"/>
  <c r="H74" i="3" s="1"/>
  <c r="G74" i="3" l="1"/>
  <c r="G86" i="3" s="1"/>
  <c r="H86" i="3"/>
  <c r="H112" i="3" s="1"/>
  <c r="F86" i="3"/>
  <c r="F112" i="3" s="1"/>
  <c r="G112" i="3" l="1"/>
  <c r="G124" i="3" s="1"/>
  <c r="H124" i="3"/>
  <c r="H150" i="3" s="1"/>
  <c r="F124" i="3"/>
  <c r="F150" i="3" s="1"/>
  <c r="G150" i="3" l="1"/>
  <c r="G162" i="3" s="1"/>
  <c r="F162" i="3"/>
  <c r="H162" i="3"/>
  <c r="H188" i="3" l="1"/>
  <c r="H201" i="3" s="1"/>
  <c r="H227" i="3" s="1"/>
  <c r="F188" i="3"/>
  <c r="F201" i="3" s="1"/>
  <c r="F227" i="3" s="1"/>
  <c r="G188" i="3"/>
  <c r="G201" i="3" s="1"/>
  <c r="G227" i="3" s="1"/>
  <c r="H239" i="3" l="1"/>
  <c r="H265" i="3" s="1"/>
  <c r="H275" i="3" s="1"/>
  <c r="H301" i="3" s="1"/>
  <c r="H311" i="3" s="1"/>
  <c r="H317" i="3" s="1"/>
  <c r="H318" i="3" s="1"/>
  <c r="F239" i="3"/>
  <c r="F265" i="3" s="1"/>
  <c r="F275" i="3" s="1"/>
  <c r="F301" i="3" s="1"/>
  <c r="F311" i="3" s="1"/>
  <c r="F317" i="3" s="1"/>
  <c r="F318" i="3" s="1"/>
  <c r="G239" i="3"/>
  <c r="G265" i="3" s="1"/>
  <c r="G275" i="3" s="1"/>
  <c r="G301" i="3" s="1"/>
  <c r="G311" i="3" s="1"/>
  <c r="G317" i="3" s="1"/>
  <c r="G318" i="3" s="1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<sst xmlns="http://schemas.openxmlformats.org/spreadsheetml/2006/main" count="1182" uniqueCount="306">
  <si>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</si>
  <si>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</si>
  <si>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</si>
  <si>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</si>
  <si>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</si>
  <si>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</si>
  <si>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</si>
  <si>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</si>
  <si>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</si>
  <si>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</si>
  <si>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</si>
  <si>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</si>
  <si>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</si>
  <si>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</si>
  <si>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</si>
  <si>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</si>
  <si>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</si>
  <si>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</si>
  <si>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</si>
  <si>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</si>
  <si>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</si>
  <si>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</si>
  <si>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</si>
  <si>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</si>
  <si>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</si>
  <si>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</si>
  <si>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</si>
  <si>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</si>
  <si>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</si>
  <si>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</si>
  <si>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</si>
  <si>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</si>
  <si>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</si>
  <si>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</si>
  <si>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</si>
  <si>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</si>
  <si>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 B.B.V.A. CTA GS.</t>
  </si>
  <si>
    <t>BANCOP CTA. CTE. GS.</t>
  </si>
  <si>
    <t xml:space="preserve">         TRANSPORTE</t>
  </si>
  <si>
    <t xml:space="preserve">          TRANSPORTE</t>
  </si>
  <si>
    <t>DETALLE DE DEUDAS BANCARIAS</t>
  </si>
  <si>
    <t xml:space="preserve">FINANCIERA SOLAR S.A. GS. </t>
  </si>
  <si>
    <t>PRESTAMOS DE SOCIOS ACCIONISTAS</t>
  </si>
  <si>
    <t>AGENCIA BENKOVICS S.A.</t>
  </si>
  <si>
    <t>MAPFRE COMPAÑIA DE SEGUROS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</si>
  <si>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</si>
  <si>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</si>
  <si>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</si>
  <si>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</si>
  <si>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</si>
  <si>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</si>
  <si>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</si>
  <si>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MASTERLINE LOGISTICS PARAGUAY S.R.L.</t>
  </si>
  <si>
    <t>PENTA S.A.</t>
  </si>
  <si>
    <t>RICARDO FIGUEREDO</t>
  </si>
  <si>
    <t>SHOPPING CENTERS(PARAGUAY) S.A.</t>
  </si>
  <si>
    <t>BANCO AMAMBAY S.A.</t>
  </si>
  <si>
    <t xml:space="preserve">TRANSAMERICA TRADER &amp; INVESTMENT S.A.   </t>
  </si>
  <si>
    <t>DIPPSA S.A.</t>
  </si>
  <si>
    <t>GO PRO S.A.</t>
  </si>
  <si>
    <t>ALQUILER</t>
  </si>
  <si>
    <t>BARTHOLO TRANSPORTES Y REPRESENTACIONES S.R.L</t>
  </si>
  <si>
    <t>BANCO DO BRASIL</t>
  </si>
  <si>
    <t>BANCO ITAU S.A.E.C.A.</t>
  </si>
  <si>
    <t>TOTAL PASIVO CORRIENTE Y NO CORRIENTE</t>
  </si>
  <si>
    <t>LOS 7S S.A. - PRESTAMO ME</t>
  </si>
  <si>
    <t>CINTAS S.A.</t>
  </si>
  <si>
    <t>COPIPUNTO SA</t>
  </si>
  <si>
    <t>CORPORATION SEKIURA S.A.C.E.I.</t>
  </si>
  <si>
    <t>EMOTICOM S.A.</t>
  </si>
  <si>
    <t>EPSA S.A</t>
  </si>
  <si>
    <t>FIWEEX S.R.L.</t>
  </si>
  <si>
    <t>GRAFICA Y EDITORIAL INTERSUDAMERICANA S.A.</t>
  </si>
  <si>
    <t>GRUPO INTERNACIONAL MERCOSUR S.A.</t>
  </si>
  <si>
    <t>GRUPO TAPYRACUAI S.A.</t>
  </si>
  <si>
    <t>RESTAURANT BAR &amp; GRILL LAS NIEVES S.A.</t>
  </si>
  <si>
    <t>TRANSCONTINENTAL HOTEL S.A.</t>
  </si>
  <si>
    <t>YVERA S.A. INMOBILIARIA Y COMERCIAL</t>
  </si>
  <si>
    <t>BANCO CONTINENTAL S.A.E.C.A.</t>
  </si>
  <si>
    <t>FINLATINA S.A. DE FINANZAS</t>
  </si>
  <si>
    <t>ALAMO S.A.</t>
  </si>
  <si>
    <t>AMBIENTAL S.A.</t>
  </si>
  <si>
    <t>ANDE</t>
  </si>
  <si>
    <t>CJX S.A.</t>
  </si>
  <si>
    <t>CM ARQUITECTURA S.R.L.</t>
  </si>
  <si>
    <t>COMERCIAL ALBORADA INTERNACIONAL S.A.</t>
  </si>
  <si>
    <t>DAYSI GONZALEZ</t>
  </si>
  <si>
    <t>EXXIS PARAGUAY S.A.</t>
  </si>
  <si>
    <t>FENIX S.A.</t>
  </si>
  <si>
    <t>FILMAGIC S.A.</t>
  </si>
  <si>
    <t>GAROTA ACCESORIOS DE MODA</t>
  </si>
  <si>
    <t>GAUDIUM PY S.R.L.</t>
  </si>
  <si>
    <t>GODS WAY S.A.</t>
  </si>
  <si>
    <t>GRUPO CELL MOTION S.A.</t>
  </si>
  <si>
    <t>GUATA PORA S.A.</t>
  </si>
  <si>
    <t>GUSTAVO ALEJANDRO MORA BELLASSAI</t>
  </si>
  <si>
    <t>INDUSTRIA GRAFICA DEL SUR S.A.</t>
  </si>
  <si>
    <t>LATAMCLICK S.A.</t>
  </si>
  <si>
    <t>LOCKERS RECORDS MANAGEMENT S.A.</t>
  </si>
  <si>
    <t>MARIA CRISTINA SFORZA</t>
  </si>
  <si>
    <t>NIDIA TEXTIL S.A.</t>
  </si>
  <si>
    <t>ONI S.R.L.</t>
  </si>
  <si>
    <t>PANAMBI RETA S.A.</t>
  </si>
  <si>
    <t>PASTORA SARACHO ACHON</t>
  </si>
  <si>
    <t>PICI S.R.L.</t>
  </si>
  <si>
    <t>ROBLES S.A.</t>
  </si>
  <si>
    <t>ROGERIO BARRETO DA SILVA</t>
  </si>
  <si>
    <t>TARENTO S.A.</t>
  </si>
  <si>
    <t>UNO-D S.A</t>
  </si>
  <si>
    <t>ZAVIDORO CORPORATION SUCURSAL PARAGUAY</t>
  </si>
  <si>
    <t>MERCADERIAS</t>
  </si>
  <si>
    <t>COMPAÑIA DE INVENTARIOS PARAGUAY SA</t>
  </si>
  <si>
    <t>RODADOS</t>
  </si>
  <si>
    <t>SEGUROS</t>
  </si>
  <si>
    <t>PROYCON S.A.</t>
  </si>
  <si>
    <t>FIC S.A. DE FINANZAS</t>
  </si>
  <si>
    <t>SERVICIO</t>
  </si>
  <si>
    <t>GUIDO RAMON ROLÓN AGUILERA</t>
  </si>
  <si>
    <t>INSUMOS</t>
  </si>
  <si>
    <t>INELEC S.A.</t>
  </si>
  <si>
    <t>FUNDACION SAN PIO DE PIETRELCINA</t>
  </si>
  <si>
    <t>COPACO S.A</t>
  </si>
  <si>
    <t>FABIANA ALEJANDRA IBARRA</t>
  </si>
  <si>
    <t>OBRA EVANGELICA DE DIFUSION RADIAL Y AFINES(OBEDIRA)</t>
  </si>
  <si>
    <t>INSUMOS S.R.L.</t>
  </si>
  <si>
    <t>NORMA BEATRIZ MEZA ROA</t>
  </si>
  <si>
    <t>ESCORPION SRL.</t>
  </si>
  <si>
    <t>VIVA EMPRENDIMIENTOS S.R.L.</t>
  </si>
  <si>
    <t>TELECEL S.A.E.</t>
  </si>
  <si>
    <t>AO POTI S.A.</t>
  </si>
  <si>
    <t>ZATEX S.A.</t>
  </si>
  <si>
    <t>DIRECCION GENERAL DE RECAUDACIONES</t>
  </si>
  <si>
    <t>MAGMA PARAGUAY S.A.</t>
  </si>
  <si>
    <t>ALIANZA CONSULTORES</t>
  </si>
  <si>
    <t>PATRIA S.A. DE SEGUROS Y REASEGUROS</t>
  </si>
  <si>
    <t>LABORAL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</si>
  <si>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</si>
  <si>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</si>
  <si>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</si>
  <si>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</si>
  <si>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</si>
  <si>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>2da. Emision de Intereses Bonos Bursatiles a Pagar C.P</t>
  </si>
  <si>
    <t xml:space="preserve">(-)2da. Emision de Intereses Bonos Bursatiles no devengados C.P.               </t>
  </si>
  <si>
    <t>2da. Emision de Intereses Bonos Bursatiles a Pagar L.P</t>
  </si>
  <si>
    <t xml:space="preserve">(-)2da. Emision de Intereses Bonos Bursatiles no devengados L.P.               </t>
  </si>
  <si>
    <t>IVA A PAGAR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</si>
  <si>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</si>
  <si>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</si>
  <si>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</si>
  <si>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</si>
  <si>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</si>
  <si>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AIRMAR CARGO S.A.</t>
  </si>
  <si>
    <t>ANA CLAUDIA ONETO MEZA</t>
  </si>
  <si>
    <t>DELTA S.R.L.</t>
  </si>
  <si>
    <t>ERMINIO RESQUIN BAREIRO</t>
  </si>
  <si>
    <t>HERACLES S.A.</t>
  </si>
  <si>
    <t>PUNTO A PUNTO S.R.L.</t>
  </si>
  <si>
    <t>SALLUSTRO Y CIA. S.A</t>
  </si>
  <si>
    <t>SGP- SOCIEDAD DE GESTION DE PROD. FONOGRAFICOS DEL PY.</t>
  </si>
  <si>
    <t>SKYCOP PARAGUAY S.A.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</si>
  <si>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</si>
  <si>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</si>
  <si>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</si>
  <si>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</si>
  <si>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</si>
  <si>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</si>
  <si>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</si>
  <si>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 xml:space="preserve">FINANCIERA EL COMERCIO S.A.E.C.A. </t>
  </si>
  <si>
    <t>FINANCIERA RIO S.A.</t>
  </si>
  <si>
    <t>ALTOS GROUP S.R.L.</t>
  </si>
  <si>
    <t>BIGBOX S.R.L.</t>
  </si>
  <si>
    <t>BURÓ DE INFORMACIÓN COMERCIAL SA</t>
  </si>
  <si>
    <t>CAMARA DE COMERCIO PARAGUAYO ARGENTINA</t>
  </si>
  <si>
    <t>CAMILA MARIA MORINIGO MENDOZA</t>
  </si>
  <si>
    <t>CARLOS ALBERTO INSFRÁN OJEDA</t>
  </si>
  <si>
    <t>COMPAÑIA ALAMO S.A.</t>
  </si>
  <si>
    <t>ESSAP S.A.</t>
  </si>
  <si>
    <t>FASHION HUB S.R.L.</t>
  </si>
  <si>
    <t>FERRERE ABOGADOS</t>
  </si>
  <si>
    <t>GLOBAL TRACKING S.A.</t>
  </si>
  <si>
    <t>INFOBIP PARAGUAY S.A.</t>
  </si>
  <si>
    <t>JOSE RICARDO LESME</t>
  </si>
  <si>
    <t>LUCIANA CALIGARIS RAMOS</t>
  </si>
  <si>
    <t>NETTO S.A.</t>
  </si>
  <si>
    <t>NOBLEZA SEGUROS S.A.</t>
  </si>
  <si>
    <t>NUCLEO S.A.</t>
  </si>
  <si>
    <t>OPTIMA S.A.</t>
  </si>
  <si>
    <t>PORTA S.R.L.</t>
  </si>
  <si>
    <t>RODRIGO BRUZZONE</t>
  </si>
  <si>
    <t>SERVICIOS EXPRESOS Y LOGISTICA S.R.L.</t>
  </si>
  <si>
    <t>SINETIC S.A.</t>
  </si>
  <si>
    <t>STI S.R.L.</t>
  </si>
  <si>
    <t>TAPIRACUAI S.A.</t>
  </si>
  <si>
    <t>TEO S.A.</t>
  </si>
  <si>
    <t>THINKCOMM S.R.L.</t>
  </si>
  <si>
    <t>UNIVERSAL SERVICES S.A.</t>
  </si>
  <si>
    <t>VR COMERCIAL S.A.</t>
  </si>
  <si>
    <t>AUTOPIEZAS COMERCIAL E INDUSTRIAL SA</t>
  </si>
  <si>
    <t>DE LA SOBERA HERMANOS S.A.I.C.E.C.A.</t>
  </si>
  <si>
    <t>MERCOSUR SPORT'S WORLD CORPORATION</t>
  </si>
  <si>
    <t>ALDO GROUP INTERNATIONAL AG</t>
  </si>
  <si>
    <t>ALPARGATAS CALZADOS DEL URUGUAY S.A.</t>
  </si>
  <si>
    <t>ALPARGATAS CALZADOS S.A.</t>
  </si>
  <si>
    <t>AROSEMA NORIEGA  CONTRERAS</t>
  </si>
  <si>
    <t>BIG RED ROOSTER</t>
  </si>
  <si>
    <t>DIVE NEST SPA</t>
  </si>
  <si>
    <t>DROPBOX INTERNATIONAL UNLIMITED COMPANY</t>
  </si>
  <si>
    <t>FUNDACAO DOM CABRAL</t>
  </si>
  <si>
    <t>GPS STRATEGIC ALLIANCES LLC</t>
  </si>
  <si>
    <t>GRENEKER</t>
  </si>
  <si>
    <t>HERING TEXTIL S.A.</t>
  </si>
  <si>
    <t>HOCO TECHNOLOGY DEVELOPMENT CO, LTD</t>
  </si>
  <si>
    <t>HONG KONG YAXIN CONSULTING CO.J LIMITED</t>
  </si>
  <si>
    <t>ID ARGENTINA S.A.</t>
  </si>
  <si>
    <t>INDUSTRIA DE CALCADOS WIRTH LTDA.</t>
  </si>
  <si>
    <t>MARISOL S.A.</t>
  </si>
  <si>
    <t>MCA TEXTIL LTDA.</t>
  </si>
  <si>
    <t>MERCOSUR ON LINE S.A.</t>
  </si>
  <si>
    <t>ONE BEAT LTD</t>
  </si>
  <si>
    <t>PLAYNETWORK</t>
  </si>
  <si>
    <t>RP3 S.A.</t>
  </si>
  <si>
    <t>SOLUTION ALLIANCE</t>
  </si>
  <si>
    <t>TECARYN S.A.</t>
  </si>
  <si>
    <t>UNDER ARMOUR HQ</t>
  </si>
  <si>
    <t>XIAMEN ZALLY TECHNOLOGY CO., LTD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</si>
  <si>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</si>
  <si>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</si>
  <si>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FLETES</t>
  </si>
  <si>
    <t xml:space="preserve">OBLIGACIONES LABORALES Y CARGAS SOCIALES                          </t>
  </si>
  <si>
    <t xml:space="preserve">CECILIA SALLUSTRO MARIN L.P.                                      </t>
  </si>
  <si>
    <t>FLOC S.A. C.P.</t>
  </si>
  <si>
    <t xml:space="preserve">FLOC S.A.- PRESTAMO M.E.L.P.                                      </t>
  </si>
  <si>
    <t>ALBA LUCIA RIQUELME VALENZUELA</t>
  </si>
  <si>
    <t>ANALIA LAURA MENDEZ</t>
  </si>
  <si>
    <t>COMPUEASY S.R.L.</t>
  </si>
  <si>
    <t>CRAFTSMAN (PVT) LIMITED</t>
  </si>
  <si>
    <t>FCL PARAGUAY SA</t>
  </si>
  <si>
    <t>FLEXOPLAST S.A.</t>
  </si>
  <si>
    <t>FLINVER GROUP S.A.</t>
  </si>
  <si>
    <t>HEAVEN ASSES.EM EXO. E IMP LTDA</t>
  </si>
  <si>
    <t>JYP INTERNACIONAL SRL.</t>
  </si>
  <si>
    <t>LEO D BERNSTEIN &amp; SONS INC.</t>
  </si>
  <si>
    <t>LIZA BEATRIZ MARTINEZ VILLAGRA</t>
  </si>
  <si>
    <t>MAN KING INDUSTRIES CO. LTD</t>
  </si>
  <si>
    <t>MAP S.A</t>
  </si>
  <si>
    <t>NICOLAS ABENTE</t>
  </si>
  <si>
    <t>PAMAQ S.A.</t>
  </si>
  <si>
    <t>POINT DA CRIANCA COMERCIO DE CONFECCCOES TLTDA.</t>
  </si>
  <si>
    <t>RIMEC S.A.C.I.</t>
  </si>
  <si>
    <t>RODOLFO MANUEL MELGAREJO AYALA</t>
  </si>
  <si>
    <t>RUFFINELLI LOPEZ GIANNINA MARIA</t>
  </si>
  <si>
    <t>WILFRIDA ACOSTA BENITEZ</t>
  </si>
  <si>
    <t>BOLSAS</t>
  </si>
  <si>
    <t>BANCARD</t>
  </si>
  <si>
    <t>30 de SETIEMBRE de 2021</t>
  </si>
  <si>
    <t>BANCO DE LA NACION ARGENTINA</t>
  </si>
  <si>
    <t>BANCO NACION ARGENTINA</t>
  </si>
  <si>
    <t>"CODIG S.A. ""CASA BLANC"""</t>
  </si>
  <si>
    <t>ADMINSA</t>
  </si>
  <si>
    <t>ALICE MARIA QUESNEL CACERES</t>
  </si>
  <si>
    <t>ANNICK VAESKEN VALENTINO</t>
  </si>
  <si>
    <t>ASOCIACION INDUTR.DE CONFECCIONISTAS</t>
  </si>
  <si>
    <t>BUSA S.R.L.</t>
  </si>
  <si>
    <t>DOCUMENTA SOCIEDAD ANONIMA</t>
  </si>
  <si>
    <t>EL IMPRESOR S.R.L</t>
  </si>
  <si>
    <t>EL MEJOR VENDING S.A.</t>
  </si>
  <si>
    <t>ELIANE HELLMERS DAVALOS</t>
  </si>
  <si>
    <t>EQUIFAX PARAGUAY S.A.</t>
  </si>
  <si>
    <t>FENIX S.A. DE SEGUROS Y REASEGUROS</t>
  </si>
  <si>
    <t>FERRES BRUYN GLORIA</t>
  </si>
  <si>
    <t>FIDEM S.R.L</t>
  </si>
  <si>
    <t>GARABATO S.A</t>
  </si>
  <si>
    <t>GRUPO INVENTIVA S.A.C.I.</t>
  </si>
  <si>
    <t>GRUPO VITAL S.A.</t>
  </si>
  <si>
    <t>GSM NITRO SRL</t>
  </si>
  <si>
    <t>GUADALUPE AYALA</t>
  </si>
  <si>
    <t>HAYDEE CRISTINA ROMERO BAUER</t>
  </si>
  <si>
    <t>HUDIGRAF - INNOVA S.A</t>
  </si>
  <si>
    <t>JOSE MARIA CARDOZO SAGUIER</t>
  </si>
  <si>
    <t>KREA S.A.</t>
  </si>
  <si>
    <t>LAURALIA SA</t>
  </si>
  <si>
    <t>MECAL MUEBLES-HACHE S.A.</t>
  </si>
  <si>
    <t>MEGAPRINT S.R.L</t>
  </si>
  <si>
    <t>MULTIMAR PARAGUAY S.A.</t>
  </si>
  <si>
    <t>NEUMATICOS ASUNCION SRL</t>
  </si>
  <si>
    <t>PARANATEX TEXTIL PY</t>
  </si>
  <si>
    <t>POLITEX IMPORTACIONES S.A</t>
  </si>
  <si>
    <t>QUATTRO IDEAS SRL</t>
  </si>
  <si>
    <t>PAPELERIA VALLA SC</t>
  </si>
  <si>
    <t>SEGURIDAD S.A. COMPAÑIA DE SEGUROS</t>
  </si>
  <si>
    <t>SOLVENTA S.A.</t>
  </si>
  <si>
    <t>TAVAS S.R.L</t>
  </si>
  <si>
    <t>TEISA</t>
  </si>
  <si>
    <t>TOMS Shoes, LLC</t>
  </si>
  <si>
    <t>ULTRAMAR S.A.</t>
  </si>
  <si>
    <t>VARZAN HNOS.S.A</t>
  </si>
  <si>
    <t>WOLVERINE WORLD WIDE, INC</t>
  </si>
  <si>
    <t>TOTAL</t>
  </si>
  <si>
    <t>PROCESADORAS</t>
  </si>
  <si>
    <t>SUSCRIPCION</t>
  </si>
  <si>
    <t>GENERADOR</t>
  </si>
  <si>
    <t>FLETE</t>
  </si>
  <si>
    <t>NERCADERIAS</t>
  </si>
  <si>
    <t>NOTAS DE CREDITO</t>
  </si>
  <si>
    <t>SOBREGIRO</t>
  </si>
  <si>
    <t>BANCO GNB PARAGUAY S.A.GS.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</si>
</sst>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</numFmts>
  <fonts count="58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8"/>
      <color rgb="FF1E1E1E"/>
      <name val="Arial"/>
      <family val="2"/>
    </font>
    <font>
      <sz val="8"/>
      <color rgb="FF000000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</borders>
  <cellStyleXfs count="65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4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</cellStyleXfs>
  <cellXfs count="277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5" fontId="27" fillId="0" borderId="0" xfId="501" applyNumberFormat="1" applyFont="1" applyFill="1" applyAlignment="1">
      <alignment horizontal="left"/>
    </xf>
    <xf numFmtId="165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166" fontId="37" fillId="0" borderId="0" xfId="504" applyNumberFormat="1" applyFont="1" applyFill="1" applyAlignment="1">
      <alignment horizontal="left"/>
    </xf>
    <xf numFmtId="3" fontId="37" fillId="0" borderId="12" xfId="504" applyNumberFormat="1" applyFont="1" applyFill="1" applyBorder="1" applyAlignment="1">
      <alignment horizontal="right" vertical="center" wrapText="1"/>
    </xf>
    <xf numFmtId="3" fontId="10" fillId="0" borderId="0" xfId="472" applyNumberFormat="1" applyFont="1" applyFill="1" applyBorder="1" applyAlignment="1" applyProtection="1"/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4" fillId="0" borderId="0" xfId="501" applyFont="1" applyFill="1" applyAlignment="1">
      <alignment horizontal="center"/>
    </xf>
    <xf numFmtId="0" fontId="44" fillId="0" borderId="0" xfId="501" applyFont="1" applyFill="1"/>
    <xf numFmtId="14" fontId="44" fillId="0" borderId="0" xfId="501" applyNumberFormat="1" applyFont="1" applyFill="1"/>
    <xf numFmtId="14" fontId="44" fillId="0" borderId="0" xfId="501" applyNumberFormat="1" applyFont="1" applyFill="1" applyAlignment="1">
      <alignment horizontal="center"/>
    </xf>
    <xf numFmtId="3" fontId="44" fillId="0" borderId="0" xfId="501" applyNumberFormat="1" applyFont="1" applyFill="1"/>
    <xf numFmtId="4" fontId="44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10" fillId="0" borderId="0" xfId="472" applyNumberFormat="1" applyFont="1" applyFill="1" applyBorder="1" applyAlignment="1" applyProtection="1">
      <alignment horizontal="left"/>
    </xf>
    <xf numFmtId="3" fontId="31" fillId="0" borderId="0" xfId="645" applyNumberFormat="1" applyFont="1" applyFill="1" applyBorder="1" applyAlignment="1">
      <alignment horizontal="center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0" xfId="645" applyFont="1" applyFill="1"/>
    <xf numFmtId="167" fontId="11" fillId="0" borderId="0" xfId="646" applyNumberFormat="1" applyFont="1" applyFill="1" applyBorder="1"/>
    <xf numFmtId="167" fontId="34" fillId="0" borderId="0" xfId="646" applyNumberFormat="1" applyFont="1" applyFill="1"/>
    <xf numFmtId="0" fontId="11" fillId="0" borderId="0" xfId="645" applyFont="1" applyFill="1" applyBorder="1"/>
    <xf numFmtId="0" fontId="11" fillId="0" borderId="0" xfId="645" applyFont="1" applyFill="1"/>
    <xf numFmtId="167" fontId="11" fillId="0" borderId="0" xfId="646" applyNumberFormat="1" applyFont="1" applyFill="1"/>
    <xf numFmtId="3" fontId="34" fillId="0" borderId="0" xfId="645" applyNumberFormat="1" applyFont="1" applyFill="1"/>
    <xf numFmtId="164" fontId="11" fillId="0" borderId="0" xfId="646" applyNumberFormat="1" applyFont="1" applyFill="1"/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0" fontId="47" fillId="0" borderId="0" xfId="0" applyFont="1" applyFill="1"/>
    <xf numFmtId="0" fontId="41" fillId="0" borderId="0" xfId="505" applyFont="1" applyFill="1"/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4" fontId="37" fillId="0" borderId="12" xfId="644" applyFont="1" applyFill="1" applyBorder="1" applyAlignment="1">
      <alignment horizontal="right" vertical="center" wrapText="1"/>
    </xf>
    <xf numFmtId="164" fontId="31" fillId="0" borderId="0" xfId="644" applyFont="1" applyFill="1"/>
    <xf numFmtId="0" fontId="31" fillId="0" borderId="0" xfId="504" applyFont="1" applyFill="1" applyAlignment="1">
      <alignment vertical="center" wrapText="1"/>
    </xf>
    <xf numFmtId="4" fontId="37" fillId="0" borderId="12" xfId="504" applyNumberFormat="1" applyFont="1" applyFill="1" applyBorder="1" applyAlignment="1">
      <alignment horizontal="right" vertical="center" wrapText="1"/>
    </xf>
    <xf numFmtId="3" fontId="41" fillId="0" borderId="0" xfId="0" applyNumberFormat="1" applyFont="1"/>
    <xf numFmtId="0" fontId="41" fillId="0" borderId="0" xfId="505" applyFont="1" applyBorder="1"/>
    <xf numFmtId="0" fontId="41" fillId="0" borderId="0" xfId="505" applyFont="1" applyBorder="1" applyAlignment="1"/>
    <xf numFmtId="0" fontId="48" fillId="0" borderId="0" xfId="0" applyFont="1"/>
    <xf numFmtId="0" fontId="41" fillId="0" borderId="0" xfId="501" applyFont="1" applyFill="1" applyAlignment="1">
      <alignment horizontal="left"/>
    </xf>
    <xf numFmtId="3" fontId="48" fillId="0" borderId="0" xfId="0" applyNumberFormat="1" applyFont="1"/>
    <xf numFmtId="0" fontId="31" fillId="0" borderId="0" xfId="0" applyFont="1" applyFill="1" applyAlignment="1">
      <alignment horizontal="center" wrapText="1"/>
    </xf>
    <xf numFmtId="14" fontId="31" fillId="0" borderId="0" xfId="647" applyNumberFormat="1" applyFont="1"/>
    <xf numFmtId="14" fontId="31" fillId="0" borderId="0" xfId="647" applyNumberFormat="1" applyFont="1" applyAlignment="1">
      <alignment horizontal="right"/>
    </xf>
    <xf numFmtId="0" fontId="30" fillId="0" borderId="0" xfId="501" applyFont="1" applyFill="1"/>
    <xf numFmtId="0" fontId="30" fillId="0" borderId="0" xfId="504" applyFont="1" applyFill="1"/>
    <xf numFmtId="0" fontId="50" fillId="0" borderId="0" xfId="504" applyFont="1" applyFill="1"/>
    <xf numFmtId="0" fontId="50" fillId="0" borderId="0" xfId="501" applyFont="1" applyFill="1"/>
    <xf numFmtId="0" fontId="51" fillId="0" borderId="0" xfId="504" applyFont="1" applyFill="1"/>
    <xf numFmtId="0" fontId="42" fillId="0" borderId="0" xfId="504" applyFont="1" applyFill="1"/>
    <xf numFmtId="15" fontId="52" fillId="0" borderId="0" xfId="645" applyNumberFormat="1" applyFont="1" applyFill="1" applyAlignment="1">
      <alignment horizontal="left"/>
    </xf>
    <xf numFmtId="4" fontId="42" fillId="0" borderId="0" xfId="0" applyNumberFormat="1" applyFont="1" applyFill="1" applyAlignment="1">
      <alignment horizontal="left"/>
    </xf>
    <xf numFmtId="0" fontId="53" fillId="0" borderId="0" xfId="504" applyFont="1" applyFill="1"/>
    <xf numFmtId="0" fontId="54" fillId="0" borderId="0" xfId="504" applyFont="1" applyFill="1"/>
    <xf numFmtId="0" fontId="41" fillId="0" borderId="0" xfId="501" applyFont="1" applyFill="1"/>
    <xf numFmtId="0" fontId="30" fillId="0" borderId="0" xfId="504" applyFont="1" applyFill="1" applyAlignment="1">
      <alignment horizontal="center"/>
    </xf>
    <xf numFmtId="49" fontId="55" fillId="0" borderId="0" xfId="0" applyNumberFormat="1" applyFont="1" applyFill="1" applyAlignment="1">
      <alignment horizontal="left" vertical="center"/>
    </xf>
    <xf numFmtId="0" fontId="30" fillId="0" borderId="0" xfId="504" applyFont="1" applyFill="1" applyBorder="1" applyAlignment="1">
      <alignment horizontal="center"/>
    </xf>
    <xf numFmtId="0" fontId="41" fillId="0" borderId="0" xfId="501" applyFont="1" applyFill="1" applyBorder="1" applyAlignment="1">
      <alignment horizontal="left"/>
    </xf>
    <xf numFmtId="0" fontId="10" fillId="0" borderId="0" xfId="554" applyNumberFormat="1" applyFill="1" applyBorder="1" applyAlignment="1" applyProtection="1"/>
    <xf numFmtId="0" fontId="36" fillId="0" borderId="0" xfId="0" applyFont="1" applyAlignment="1">
      <alignment horizontal="left" vertical="center"/>
    </xf>
    <xf numFmtId="0" fontId="35" fillId="0" borderId="0" xfId="512" applyFont="1"/>
    <xf numFmtId="0" fontId="36" fillId="0" borderId="0" xfId="0" applyFont="1" applyAlignment="1">
      <alignment horizontal="center" vertical="center"/>
    </xf>
    <xf numFmtId="0" fontId="36" fillId="0" borderId="0" xfId="647" applyFont="1" applyFill="1"/>
    <xf numFmtId="0" fontId="39" fillId="0" borderId="0" xfId="647" applyFont="1" applyFill="1"/>
    <xf numFmtId="14" fontId="38" fillId="0" borderId="0" xfId="647" applyNumberFormat="1" applyFont="1" applyFill="1" applyAlignment="1">
      <alignment horizontal="left"/>
    </xf>
    <xf numFmtId="0" fontId="33" fillId="0" borderId="0" xfId="647" applyFont="1" applyFill="1"/>
    <xf numFmtId="0" fontId="37" fillId="0" borderId="19" xfId="647" applyFont="1" applyFill="1" applyBorder="1" applyAlignment="1">
      <alignment horizontal="center" vertical="center" wrapText="1"/>
    </xf>
    <xf numFmtId="0" fontId="31" fillId="0" borderId="19" xfId="647" applyFont="1" applyFill="1" applyBorder="1" applyAlignment="1">
      <alignment horizontal="center" vertical="center" wrapText="1"/>
    </xf>
    <xf numFmtId="0" fontId="31" fillId="0" borderId="19" xfId="647" applyFont="1" applyFill="1" applyBorder="1" applyAlignment="1">
      <alignment horizontal="center"/>
    </xf>
    <xf numFmtId="0" fontId="31" fillId="0" borderId="0" xfId="647" applyFont="1" applyFill="1" applyAlignment="1">
      <alignment horizontal="center"/>
    </xf>
    <xf numFmtId="0" fontId="31" fillId="0" borderId="0" xfId="647" applyFont="1" applyFill="1" applyAlignment="1">
      <alignment horizontal="left"/>
    </xf>
    <xf numFmtId="0" fontId="31" fillId="0" borderId="0" xfId="647" applyFont="1" applyFill="1"/>
    <xf numFmtId="3" fontId="31" fillId="0" borderId="0" xfId="647" applyNumberFormat="1" applyFont="1" applyFill="1"/>
    <xf numFmtId="4" fontId="31" fillId="0" borderId="0" xfId="647" applyNumberFormat="1" applyFont="1" applyFill="1" applyBorder="1"/>
    <xf numFmtId="0" fontId="31" fillId="0" borderId="0" xfId="647" applyFont="1" applyFill="1" applyBorder="1" applyAlignment="1">
      <alignment horizontal="center"/>
    </xf>
    <xf numFmtId="14" fontId="31" fillId="0" borderId="0" xfId="647" applyNumberFormat="1" applyFont="1" applyFill="1" applyBorder="1"/>
    <xf numFmtId="14" fontId="31" fillId="0" borderId="0" xfId="647" applyNumberFormat="1" applyFont="1" applyFill="1"/>
    <xf numFmtId="0" fontId="37" fillId="0" borderId="0" xfId="647" applyFont="1" applyFill="1" applyAlignment="1">
      <alignment horizontal="left"/>
    </xf>
    <xf numFmtId="0" fontId="43" fillId="0" borderId="0" xfId="647" applyFill="1"/>
    <xf numFmtId="3" fontId="37" fillId="0" borderId="12" xfId="647" applyNumberFormat="1" applyFont="1" applyFill="1" applyBorder="1" applyAlignment="1">
      <alignment horizontal="right" vertical="center" wrapText="1"/>
    </xf>
    <xf numFmtId="168" fontId="37" fillId="0" borderId="12" xfId="648" applyNumberFormat="1" applyFont="1" applyFill="1" applyBorder="1" applyAlignment="1">
      <alignment horizontal="right" vertical="center"/>
    </xf>
    <xf numFmtId="3" fontId="31" fillId="0" borderId="0" xfId="647" applyNumberFormat="1" applyFont="1" applyFill="1" applyBorder="1" applyAlignment="1">
      <alignment horizontal="right" vertical="center" wrapText="1"/>
    </xf>
    <xf numFmtId="0" fontId="32" fillId="0" borderId="0" xfId="647" applyFont="1" applyFill="1"/>
    <xf numFmtId="15" fontId="37" fillId="0" borderId="0" xfId="647" applyNumberFormat="1" applyFont="1" applyFill="1" applyAlignment="1">
      <alignment horizontal="left"/>
    </xf>
    <xf numFmtId="0" fontId="32" fillId="0" borderId="0" xfId="649" applyFont="1" applyFill="1"/>
    <xf numFmtId="0" fontId="36" fillId="0" borderId="0" xfId="649" applyFont="1" applyFill="1"/>
    <xf numFmtId="4" fontId="36" fillId="0" borderId="0" xfId="649" applyNumberFormat="1" applyFont="1" applyFill="1" applyAlignment="1">
      <alignment horizontal="left"/>
    </xf>
    <xf numFmtId="3" fontId="36" fillId="0" borderId="0" xfId="649" applyNumberFormat="1" applyFont="1" applyFill="1" applyAlignment="1">
      <alignment horizontal="left"/>
    </xf>
    <xf numFmtId="0" fontId="33" fillId="0" borderId="0" xfId="649" applyFont="1" applyFill="1"/>
    <xf numFmtId="0" fontId="43" fillId="0" borderId="0" xfId="649" applyFill="1"/>
    <xf numFmtId="0" fontId="11" fillId="0" borderId="0" xfId="649" applyFont="1" applyFill="1" applyAlignment="1">
      <alignment horizontal="left"/>
    </xf>
    <xf numFmtId="4" fontId="37" fillId="0" borderId="12" xfId="501" applyNumberFormat="1" applyFont="1" applyFill="1" applyBorder="1" applyAlignment="1">
      <alignment horizontal="right" vertical="center" wrapText="1"/>
    </xf>
    <xf numFmtId="0" fontId="52" fillId="0" borderId="0" xfId="504" applyFont="1" applyFill="1" applyBorder="1" applyAlignment="1">
      <alignment horizontal="center" vertical="center" wrapText="1"/>
    </xf>
    <xf numFmtId="0" fontId="30" fillId="0" borderId="0" xfId="504" applyFont="1" applyFill="1" applyBorder="1" applyAlignment="1">
      <alignment horizontal="center" vertical="center" wrapText="1"/>
    </xf>
    <xf numFmtId="166" fontId="30" fillId="0" borderId="0" xfId="501" applyNumberFormat="1" applyFont="1" applyFill="1"/>
    <xf numFmtId="167" fontId="30" fillId="0" borderId="0" xfId="644" applyNumberFormat="1" applyFont="1" applyFill="1"/>
    <xf numFmtId="166" fontId="50" fillId="0" borderId="0" xfId="504" applyNumberFormat="1" applyFont="1" applyFill="1"/>
    <xf numFmtId="167" fontId="50" fillId="0" borderId="0" xfId="644" applyNumberFormat="1" applyFont="1" applyFill="1"/>
    <xf numFmtId="166" fontId="52" fillId="0" borderId="0" xfId="504" applyNumberFormat="1" applyFont="1" applyFill="1" applyAlignment="1">
      <alignment horizontal="left"/>
    </xf>
    <xf numFmtId="166" fontId="42" fillId="0" borderId="0" xfId="504" applyNumberFormat="1" applyFont="1" applyFill="1" applyAlignment="1">
      <alignment horizontal="left"/>
    </xf>
    <xf numFmtId="166" fontId="53" fillId="0" borderId="0" xfId="504" applyNumberFormat="1" applyFont="1" applyFill="1" applyAlignment="1">
      <alignment horizontal="left"/>
    </xf>
    <xf numFmtId="167" fontId="52" fillId="0" borderId="10" xfId="644" applyNumberFormat="1" applyFont="1" applyFill="1" applyBorder="1" applyAlignment="1">
      <alignment horizontal="center" vertical="center" wrapText="1"/>
    </xf>
    <xf numFmtId="167" fontId="30" fillId="0" borderId="11" xfId="644" applyNumberFormat="1" applyFont="1" applyFill="1" applyBorder="1" applyAlignment="1">
      <alignment horizontal="center" vertical="center" wrapText="1"/>
    </xf>
    <xf numFmtId="167" fontId="30" fillId="0" borderId="11" xfId="644" applyNumberFormat="1" applyFont="1" applyFill="1" applyBorder="1" applyAlignment="1">
      <alignment horizontal="right"/>
    </xf>
    <xf numFmtId="14" fontId="30" fillId="0" borderId="0" xfId="504" applyNumberFormat="1" applyFont="1" applyFill="1"/>
    <xf numFmtId="14" fontId="30" fillId="0" borderId="0" xfId="504" applyNumberFormat="1" applyFont="1" applyFill="1" applyAlignment="1">
      <alignment horizontal="center"/>
    </xf>
    <xf numFmtId="167" fontId="55" fillId="0" borderId="0" xfId="644" applyNumberFormat="1" applyFont="1" applyFill="1" applyBorder="1" applyAlignment="1">
      <alignment horizontal="right" vertical="center"/>
    </xf>
    <xf numFmtId="167" fontId="56" fillId="0" borderId="0" xfId="644" applyNumberFormat="1" applyFont="1" applyFill="1"/>
    <xf numFmtId="164" fontId="56" fillId="0" borderId="0" xfId="644" applyNumberFormat="1" applyFont="1" applyFill="1"/>
    <xf numFmtId="14" fontId="30" fillId="0" borderId="0" xfId="504" applyNumberFormat="1" applyFont="1" applyFill="1" applyBorder="1"/>
    <xf numFmtId="167" fontId="52" fillId="0" borderId="17" xfId="644" applyNumberFormat="1" applyFont="1" applyFill="1" applyBorder="1"/>
    <xf numFmtId="164" fontId="52" fillId="0" borderId="17" xfId="644" applyNumberFormat="1" applyFont="1" applyFill="1" applyBorder="1"/>
    <xf numFmtId="167" fontId="52" fillId="0" borderId="0" xfId="644" applyNumberFormat="1" applyFont="1" applyFill="1" applyBorder="1"/>
    <xf numFmtId="166" fontId="52" fillId="0" borderId="0" xfId="504" applyNumberFormat="1" applyFont="1" applyFill="1" applyBorder="1" applyAlignment="1">
      <alignment horizontal="center" vertical="center" wrapText="1"/>
    </xf>
    <xf numFmtId="167" fontId="52" fillId="0" borderId="18" xfId="644" applyNumberFormat="1" applyFont="1" applyFill="1" applyBorder="1" applyAlignment="1">
      <alignment horizontal="center" vertical="center" wrapText="1"/>
    </xf>
    <xf numFmtId="166" fontId="41" fillId="0" borderId="0" xfId="501" applyNumberFormat="1" applyFont="1" applyFill="1" applyAlignment="1">
      <alignment horizontal="center"/>
    </xf>
    <xf numFmtId="167" fontId="52" fillId="0" borderId="12" xfId="644" applyNumberFormat="1" applyFont="1" applyFill="1" applyBorder="1" applyAlignment="1">
      <alignment horizontal="right" vertical="center" wrapText="1"/>
    </xf>
    <xf numFmtId="164" fontId="52" fillId="0" borderId="12" xfId="644" applyNumberFormat="1" applyFont="1" applyFill="1" applyBorder="1" applyAlignment="1">
      <alignment horizontal="right" vertical="center" wrapText="1"/>
    </xf>
    <xf numFmtId="166" fontId="41" fillId="0" borderId="0" xfId="501" applyNumberFormat="1" applyFont="1" applyFill="1"/>
    <xf numFmtId="167" fontId="41" fillId="0" borderId="0" xfId="644" applyNumberFormat="1" applyFont="1" applyFill="1" applyAlignment="1">
      <alignment horizontal="right"/>
    </xf>
    <xf numFmtId="167" fontId="41" fillId="0" borderId="0" xfId="644" applyNumberFormat="1" applyFont="1" applyFill="1"/>
    <xf numFmtId="167" fontId="52" fillId="24" borderId="17" xfId="644" applyNumberFormat="1" applyFont="1" applyFill="1" applyBorder="1"/>
    <xf numFmtId="164" fontId="52" fillId="24" borderId="17" xfId="644" applyNumberFormat="1" applyFont="1" applyFill="1" applyBorder="1"/>
    <xf numFmtId="167" fontId="30" fillId="24" borderId="0" xfId="644" applyNumberFormat="1" applyFont="1" applyFill="1"/>
    <xf numFmtId="167" fontId="50" fillId="24" borderId="0" xfId="644" applyNumberFormat="1" applyFont="1" applyFill="1"/>
    <xf numFmtId="167" fontId="30" fillId="24" borderId="11" xfId="644" applyNumberFormat="1" applyFont="1" applyFill="1" applyBorder="1" applyAlignment="1">
      <alignment horizontal="right"/>
    </xf>
    <xf numFmtId="167" fontId="52" fillId="24" borderId="18" xfId="644" applyNumberFormat="1" applyFont="1" applyFill="1" applyBorder="1" applyAlignment="1">
      <alignment horizontal="center" vertical="center" wrapText="1"/>
    </xf>
    <xf numFmtId="164" fontId="52" fillId="24" borderId="18" xfId="644" applyNumberFormat="1" applyFont="1" applyFill="1" applyBorder="1" applyAlignment="1">
      <alignment horizontal="center" vertical="center" wrapText="1"/>
    </xf>
    <xf numFmtId="0" fontId="55" fillId="0" borderId="24" xfId="0" applyFont="1" applyFill="1" applyBorder="1" applyAlignment="1">
      <alignment horizontal="left" vertical="center"/>
    </xf>
    <xf numFmtId="0" fontId="55" fillId="0" borderId="23" xfId="0" applyFont="1" applyFill="1" applyBorder="1" applyAlignment="1">
      <alignment horizontal="left" vertical="center"/>
    </xf>
    <xf numFmtId="0" fontId="57" fillId="0" borderId="23" xfId="0" applyFont="1" applyFill="1" applyBorder="1" applyAlignment="1">
      <alignment horizontal="left" vertical="center"/>
    </xf>
    <xf numFmtId="14" fontId="30" fillId="0" borderId="0" xfId="504" applyNumberFormat="1" applyFont="1" applyFill="1" applyAlignment="1">
      <alignment horizontal="right"/>
    </xf>
    <xf numFmtId="14" fontId="30" fillId="0" borderId="0" xfId="504" applyNumberFormat="1" applyFont="1" applyFill="1" applyBorder="1" applyAlignment="1">
      <alignment horizontal="right"/>
    </xf>
    <xf numFmtId="166" fontId="30" fillId="0" borderId="0" xfId="501" applyNumberFormat="1" applyFont="1" applyFill="1" applyAlignment="1">
      <alignment horizontal="right"/>
    </xf>
    <xf numFmtId="0" fontId="30" fillId="25" borderId="0" xfId="504" applyFont="1" applyFill="1" applyAlignment="1">
      <alignment horizontal="center"/>
    </xf>
    <xf numFmtId="0" fontId="41" fillId="25" borderId="0" xfId="501" applyFont="1" applyFill="1"/>
    <xf numFmtId="0" fontId="30" fillId="25" borderId="0" xfId="504" applyFont="1" applyFill="1" applyBorder="1" applyAlignment="1">
      <alignment horizontal="center"/>
    </xf>
    <xf numFmtId="0" fontId="37" fillId="0" borderId="19" xfId="647" applyFont="1" applyFill="1" applyBorder="1" applyAlignment="1">
      <alignment horizontal="center" vertical="center" wrapText="1"/>
    </xf>
    <xf numFmtId="0" fontId="37" fillId="0" borderId="20" xfId="647" applyFont="1" applyFill="1" applyBorder="1" applyAlignment="1">
      <alignment horizontal="center" vertical="center" wrapText="1"/>
    </xf>
    <xf numFmtId="0" fontId="37" fillId="0" borderId="21" xfId="647" applyFont="1" applyFill="1" applyBorder="1" applyAlignment="1">
      <alignment horizontal="center" vertical="center" wrapText="1"/>
    </xf>
    <xf numFmtId="0" fontId="37" fillId="0" borderId="19" xfId="647" applyFont="1" applyFill="1" applyBorder="1" applyAlignment="1">
      <alignment horizontal="center"/>
    </xf>
    <xf numFmtId="0" fontId="31" fillId="0" borderId="22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45" fillId="0" borderId="0" xfId="645" applyFont="1" applyFill="1" applyAlignment="1">
      <alignment horizontal="center"/>
    </xf>
    <xf numFmtId="0" fontId="46" fillId="0" borderId="0" xfId="645" applyFont="1" applyFill="1" applyAlignment="1">
      <alignment horizontal="center"/>
    </xf>
    <xf numFmtId="0" fontId="49" fillId="0" borderId="13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52" fillId="0" borderId="15" xfId="504" applyFont="1" applyFill="1" applyBorder="1" applyAlignment="1">
      <alignment horizontal="center" vertical="center" wrapText="1"/>
    </xf>
    <xf numFmtId="0" fontId="52" fillId="0" borderId="16" xfId="504" applyFont="1" applyFill="1" applyBorder="1" applyAlignment="1">
      <alignment horizontal="center" vertical="center" wrapText="1"/>
    </xf>
    <xf numFmtId="166" fontId="52" fillId="0" borderId="15" xfId="504" applyNumberFormat="1" applyFont="1" applyFill="1" applyBorder="1" applyAlignment="1">
      <alignment horizontal="center" vertical="center" wrapText="1"/>
    </xf>
    <xf numFmtId="167" fontId="52" fillId="0" borderId="10" xfId="644" applyNumberFormat="1" applyFont="1" applyFill="1" applyBorder="1" applyAlignment="1">
      <alignment horizontal="center"/>
    </xf>
    <xf numFmtId="0" fontId="52" fillId="0" borderId="10" xfId="504" applyFont="1" applyFill="1" applyBorder="1" applyAlignment="1">
      <alignment horizontal="center" vertical="center" wrapText="1"/>
    </xf>
    <xf numFmtId="0" fontId="52" fillId="0" borderId="11" xfId="504" applyFont="1" applyFill="1" applyBorder="1" applyAlignment="1">
      <alignment horizontal="center" vertical="center" wrapText="1"/>
    </xf>
    <xf numFmtId="0" fontId="52" fillId="0" borderId="0" xfId="504" applyFont="1" applyFill="1" applyBorder="1" applyAlignment="1">
      <alignment horizontal="center" vertical="center" wrapText="1"/>
    </xf>
    <xf numFmtId="167" fontId="52" fillId="24" borderId="10" xfId="644" applyNumberFormat="1" applyFont="1" applyFill="1" applyBorder="1" applyAlignment="1">
      <alignment horizontal="center"/>
    </xf>
    <xf numFmtId="0" fontId="30" fillId="0" borderId="13" xfId="504" applyFont="1" applyFill="1" applyBorder="1" applyAlignment="1">
      <alignment horizontal="center" vertical="center" wrapText="1"/>
    </xf>
    <xf numFmtId="0" fontId="30" fillId="0" borderId="0" xfId="504" applyFont="1" applyFill="1" applyBorder="1" applyAlignment="1">
      <alignment horizontal="center" vertical="center" wrapText="1"/>
    </xf>
    <xf numFmtId="0" fontId="30" fillId="0" borderId="0" xfId="504" applyFont="1" applyFill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13" xfId="504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</cellXfs>
  <cellStyles count="651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 2" xfId="648"/>
    <cellStyle name="Millares 4" xfId="646"/>
    <cellStyle name="Millares 4 2" xfId="650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5" xfId="645"/>
    <cellStyle name="Normal 5 2" xfId="647"/>
    <cellStyle name="Normal 53" xfId="571"/>
    <cellStyle name="Normal 8" xfId="649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129540</xdr:colOff>
      <xdr:row>3</xdr:row>
      <xdr:rowOff>24567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1" y="0"/>
          <a:ext cx="1920239" cy="550347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</xdr:colOff>
      <xdr:row>47</xdr:row>
      <xdr:rowOff>99155</xdr:rowOff>
    </xdr:from>
    <xdr:to>
      <xdr:col>2</xdr:col>
      <xdr:colOff>106680</xdr:colOff>
      <xdr:row>50</xdr:row>
      <xdr:rowOff>134499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7940135"/>
          <a:ext cx="1798320" cy="5154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3</xdr:row>
      <xdr:rowOff>13940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3"/>
  <sheetViews>
    <sheetView tabSelected="1" view="pageBreakPreview" topLeftCell="A19" zoomScaleNormal="100" zoomScaleSheetLayoutView="100" workbookViewId="0">
      <selection activeCell="D41" sqref="D41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6" width="10.3984375" style="1"/>
    <col min="7" max="7" width="12.69921875" style="1" customWidth="1"/>
    <col min="8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30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254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6918.66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18.600000000000001" x14ac:dyDescent="0.3">
      <c r="A18" s="3"/>
      <c r="B18" s="9"/>
      <c r="C18" s="19"/>
      <c r="D18" s="3"/>
      <c r="E18" s="3"/>
      <c r="F18" s="3"/>
      <c r="G18" s="3"/>
      <c r="H18" s="3"/>
      <c r="I18" s="3"/>
    </row>
    <row r="19" spans="1:9" ht="24.6" x14ac:dyDescent="0.4">
      <c r="A19" s="3"/>
      <c r="B19" s="18" t="s">
        <v>4</v>
      </c>
      <c r="C19" s="165" t="s">
        <v>161</v>
      </c>
      <c r="D19" s="7"/>
      <c r="E19" s="3"/>
      <c r="F19" s="3"/>
      <c r="G19" s="3"/>
      <c r="H19" s="3"/>
      <c r="I19" s="3"/>
    </row>
    <row r="20" spans="1:9" ht="18.600000000000001" x14ac:dyDescent="0.3">
      <c r="A20" s="3"/>
      <c r="B20" s="9"/>
      <c r="C20" s="19"/>
      <c r="D20" s="3"/>
      <c r="E20" s="3"/>
      <c r="F20" s="3"/>
      <c r="G20" s="3"/>
      <c r="H20" s="3"/>
      <c r="I20" s="3"/>
    </row>
    <row r="21" spans="1:9" ht="22.8" x14ac:dyDescent="0.4">
      <c r="A21" s="3"/>
      <c r="B21" s="18" t="s">
        <v>5</v>
      </c>
      <c r="C21" s="165" t="s">
        <v>162</v>
      </c>
      <c r="D21" s="3"/>
      <c r="E21" s="3"/>
      <c r="F21" s="3"/>
      <c r="G21" s="3"/>
      <c r="H21" s="3"/>
      <c r="I21" s="3"/>
    </row>
    <row r="22" spans="1:9" ht="18.600000000000001" x14ac:dyDescent="0.3">
      <c r="A22" s="3"/>
      <c r="B22" s="9"/>
      <c r="C22" s="19"/>
      <c r="D22" s="3"/>
      <c r="E22" s="3"/>
      <c r="F22" s="3"/>
      <c r="G22" s="3"/>
      <c r="H22" s="3"/>
      <c r="I22" s="3"/>
    </row>
    <row r="23" spans="1:9" ht="22.8" x14ac:dyDescent="0.4">
      <c r="A23" s="3"/>
      <c r="B23" s="18" t="s">
        <v>6</v>
      </c>
      <c r="C23" s="165" t="s">
        <v>163</v>
      </c>
      <c r="D23" s="3"/>
      <c r="E23" s="3"/>
      <c r="F23" s="3"/>
      <c r="G23" s="3"/>
      <c r="H23" s="3"/>
      <c r="I23" s="3"/>
    </row>
    <row r="24" spans="1:9" ht="18.600000000000001" x14ac:dyDescent="0.3">
      <c r="A24" s="3"/>
      <c r="B24" s="9"/>
      <c r="C24" s="19"/>
      <c r="D24" s="3"/>
      <c r="E24" s="3"/>
      <c r="F24" s="3"/>
      <c r="G24" s="3"/>
      <c r="H24" s="3"/>
      <c r="I24" s="3"/>
    </row>
    <row r="25" spans="1:9" ht="22.8" x14ac:dyDescent="0.4">
      <c r="A25" s="3"/>
      <c r="B25" s="18" t="s">
        <v>31</v>
      </c>
      <c r="C25" s="165" t="s">
        <v>164</v>
      </c>
      <c r="D25" s="3"/>
      <c r="E25" s="3"/>
      <c r="F25" s="3"/>
      <c r="G25" s="3"/>
      <c r="H25" s="3"/>
      <c r="I25" s="3"/>
    </row>
    <row r="26" spans="1:9" ht="22.8" x14ac:dyDescent="0.4">
      <c r="A26" s="3"/>
      <c r="B26" s="18"/>
      <c r="C26" s="3"/>
      <c r="D26" s="3"/>
      <c r="E26" s="3"/>
      <c r="F26" s="3"/>
      <c r="G26" s="3"/>
      <c r="H26" s="3"/>
      <c r="I26" s="3"/>
    </row>
    <row r="27" spans="1:9" ht="22.8" x14ac:dyDescent="0.4">
      <c r="A27" s="3"/>
      <c r="B27" s="18" t="s">
        <v>35</v>
      </c>
      <c r="C27" s="165" t="s">
        <v>165</v>
      </c>
      <c r="D27" s="3"/>
      <c r="E27" s="3"/>
      <c r="F27" s="3"/>
      <c r="G27" s="3"/>
      <c r="H27" s="3"/>
      <c r="I27" s="3"/>
    </row>
    <row r="28" spans="1:9" ht="18.600000000000001" x14ac:dyDescent="0.3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5">
      <c r="C32" s="166"/>
      <c r="D32" s="167"/>
      <c r="E32" s="168"/>
    </row>
    <row r="33" spans="3:5" x14ac:dyDescent="0.25">
      <c r="C33" s="166"/>
      <c r="D33" s="167"/>
      <c r="E33" s="168"/>
    </row>
  </sheetData>
  <hyperlinks>
    <hyperlink ref="C19" location="'DEUDAS FINANCIERAS'!Área_de_impresión" display="Deudas Financieras "/>
    <hyperlink ref="C21" location="'DEUDAS BURSATILES'!Área_de_impresión" display="Deudas Bursatiles"/>
    <hyperlink ref="C23" location="'DEUDAS COMERCIALES'!Área_de_impresión" display="Deudas Comerciales "/>
    <hyperlink ref="C25" location="PROVISIONES!A1" display="Provisiones"/>
    <hyperlink ref="C27" location="'OTROS PASIVOS'!A1" display="Otras Deuda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93"/>
  <sheetViews>
    <sheetView view="pageBreakPreview" topLeftCell="A10" zoomScaleNormal="100" zoomScaleSheetLayoutView="100" workbookViewId="0">
      <selection activeCell="A89" sqref="A1:J89"/>
    </sheetView>
  </sheetViews>
  <sheetFormatPr baseColWidth="10" defaultColWidth="10.3984375" defaultRowHeight="13.2" x14ac:dyDescent="0.25"/>
  <cols>
    <col min="1" max="1" width="7.19921875" style="20" customWidth="1"/>
    <col min="2" max="2" width="23.5" style="21" bestFit="1" customWidth="1"/>
    <col min="3" max="3" width="16.3984375" style="20" customWidth="1"/>
    <col min="4" max="4" width="10.3984375" style="20"/>
    <col min="5" max="5" width="10.3984375" style="22"/>
    <col min="6" max="6" width="14.3984375" style="23" bestFit="1" customWidth="1"/>
    <col min="7" max="7" width="13.3984375" style="20" customWidth="1"/>
    <col min="8" max="8" width="6.69921875" style="20" bestFit="1" customWidth="1"/>
    <col min="9" max="9" width="8.5" style="20" customWidth="1"/>
    <col min="10" max="10" width="12.3984375" style="20" bestFit="1" customWidth="1"/>
    <col min="11" max="11" width="10.69921875" style="20" bestFit="1" customWidth="1"/>
    <col min="12" max="16384" width="10.3984375" style="20"/>
  </cols>
  <sheetData>
    <row r="1" spans="1:22" s="25" customFormat="1" ht="13.8" x14ac:dyDescent="0.25">
      <c r="J1" s="24"/>
      <c r="K1" s="24"/>
      <c r="L1" s="24"/>
      <c r="M1" s="24"/>
      <c r="N1" s="24"/>
      <c r="O1" s="24"/>
      <c r="P1" s="24"/>
      <c r="Q1" s="24"/>
      <c r="R1" s="24"/>
    </row>
    <row r="2" spans="1:22" s="25" customFormat="1" ht="13.8" x14ac:dyDescent="0.25">
      <c r="A2" s="123"/>
      <c r="B2" s="123"/>
      <c r="C2" s="123"/>
      <c r="D2" s="123"/>
      <c r="E2" s="123"/>
      <c r="F2" s="123"/>
      <c r="G2" s="123"/>
      <c r="H2" s="123"/>
      <c r="I2" s="123"/>
      <c r="J2" s="24"/>
      <c r="K2" s="24"/>
      <c r="L2" s="24"/>
      <c r="M2" s="24"/>
      <c r="N2" s="24"/>
      <c r="O2" s="24"/>
      <c r="P2" s="24"/>
      <c r="Q2" s="24"/>
      <c r="R2" s="24"/>
    </row>
    <row r="3" spans="1:22" s="25" customFormat="1" ht="13.8" x14ac:dyDescent="0.25">
      <c r="A3" s="123"/>
      <c r="B3" s="123"/>
      <c r="C3" s="123"/>
      <c r="D3" s="123"/>
      <c r="E3" s="123"/>
      <c r="F3" s="123"/>
      <c r="G3" s="123"/>
      <c r="H3" s="123"/>
      <c r="I3" s="123"/>
      <c r="J3" s="24"/>
      <c r="K3" s="24"/>
      <c r="L3" s="24"/>
      <c r="M3" s="24"/>
      <c r="N3" s="24"/>
      <c r="O3" s="24"/>
      <c r="P3" s="24"/>
      <c r="Q3" s="24"/>
      <c r="R3" s="24"/>
    </row>
    <row r="4" spans="1:22" s="25" customFormat="1" ht="15.6" x14ac:dyDescent="0.3">
      <c r="A4" s="250" t="s">
        <v>40</v>
      </c>
      <c r="B4" s="251"/>
      <c r="C4" s="251"/>
      <c r="D4" s="251"/>
      <c r="E4" s="251"/>
      <c r="F4" s="251"/>
      <c r="G4" s="251"/>
      <c r="H4" s="251"/>
      <c r="I4" s="251"/>
      <c r="J4" s="24"/>
      <c r="K4" s="24"/>
      <c r="L4" s="24"/>
      <c r="M4" s="24"/>
      <c r="N4" s="24"/>
      <c r="O4" s="24"/>
      <c r="P4" s="24"/>
      <c r="Q4" s="24"/>
      <c r="R4" s="24"/>
    </row>
    <row r="5" spans="1:22" s="25" customFormat="1" ht="24.75" customHeight="1" x14ac:dyDescent="0.25">
      <c r="A5" s="114" t="s">
        <v>8</v>
      </c>
      <c r="B5" s="115"/>
      <c r="C5" s="116" t="str">
        <f>+indice!D13</f>
        <v>30 de SETIEMBRE de 2021</v>
      </c>
      <c r="D5" s="116"/>
      <c r="E5" s="117"/>
      <c r="F5" s="117"/>
      <c r="G5" s="117"/>
      <c r="H5" s="117"/>
      <c r="I5" s="117"/>
      <c r="J5" s="112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</row>
    <row r="6" spans="1:22" s="25" customFormat="1" ht="12.9" customHeight="1" x14ac:dyDescent="0.25">
      <c r="A6" s="29" t="s">
        <v>9</v>
      </c>
      <c r="B6" s="30"/>
      <c r="C6" s="118">
        <f>+indice!D15</f>
        <v>6918.66</v>
      </c>
      <c r="D6" s="32"/>
      <c r="E6" s="28"/>
      <c r="F6" s="28"/>
      <c r="G6" s="28"/>
      <c r="H6" s="28"/>
      <c r="J6" s="112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</row>
    <row r="7" spans="1:22" s="25" customFormat="1" ht="12.9" customHeight="1" x14ac:dyDescent="0.25">
      <c r="A7" s="119"/>
      <c r="B7" s="120"/>
      <c r="C7" s="121"/>
      <c r="D7" s="121"/>
      <c r="E7" s="117"/>
      <c r="F7" s="117"/>
      <c r="G7" s="117"/>
      <c r="H7" s="117"/>
      <c r="I7" s="117"/>
    </row>
    <row r="8" spans="1:22" s="25" customFormat="1" ht="12.9" customHeight="1" x14ac:dyDescent="0.25">
      <c r="A8" s="169" t="s">
        <v>10</v>
      </c>
      <c r="B8" s="170"/>
      <c r="C8" s="171"/>
      <c r="D8" s="171"/>
      <c r="E8" s="172"/>
      <c r="F8" s="172"/>
      <c r="G8" s="172"/>
      <c r="H8" s="172"/>
      <c r="I8" s="172"/>
      <c r="J8" s="172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</row>
    <row r="9" spans="1:22" s="25" customFormat="1" ht="12.9" customHeight="1" x14ac:dyDescent="0.25">
      <c r="A9" s="244" t="s">
        <v>11</v>
      </c>
      <c r="B9" s="244" t="s">
        <v>12</v>
      </c>
      <c r="C9" s="244" t="s">
        <v>13</v>
      </c>
      <c r="D9" s="244" t="s">
        <v>14</v>
      </c>
      <c r="E9" s="244" t="s">
        <v>15</v>
      </c>
      <c r="F9" s="173" t="s">
        <v>16</v>
      </c>
      <c r="G9" s="247" t="s">
        <v>16</v>
      </c>
      <c r="H9" s="247"/>
      <c r="I9" s="244" t="s">
        <v>17</v>
      </c>
      <c r="J9" s="244" t="s">
        <v>18</v>
      </c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</row>
    <row r="10" spans="1:22" s="25" customFormat="1" ht="12.9" customHeight="1" x14ac:dyDescent="0.25">
      <c r="A10" s="244"/>
      <c r="B10" s="244"/>
      <c r="C10" s="244"/>
      <c r="D10" s="244"/>
      <c r="E10" s="244"/>
      <c r="F10" s="174" t="s">
        <v>19</v>
      </c>
      <c r="G10" s="175" t="s">
        <v>20</v>
      </c>
      <c r="H10" s="175" t="s">
        <v>21</v>
      </c>
      <c r="I10" s="244"/>
      <c r="J10" s="244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25" customFormat="1" ht="12.9" customHeight="1" x14ac:dyDescent="0.25">
      <c r="A11" s="176">
        <v>1</v>
      </c>
      <c r="B11" s="177" t="s">
        <v>56</v>
      </c>
      <c r="C11" s="178" t="s">
        <v>23</v>
      </c>
      <c r="D11" s="148">
        <v>43937</v>
      </c>
      <c r="E11" s="149">
        <v>44659</v>
      </c>
      <c r="F11" s="179">
        <v>348045762.11210525</v>
      </c>
      <c r="G11" s="179">
        <v>348045762.11210525</v>
      </c>
      <c r="H11" s="180">
        <v>0</v>
      </c>
      <c r="I11" s="248" t="s">
        <v>45</v>
      </c>
      <c r="J11" s="181" t="s">
        <v>24</v>
      </c>
      <c r="K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</row>
    <row r="12" spans="1:22" s="25" customFormat="1" ht="12.9" customHeight="1" x14ac:dyDescent="0.25">
      <c r="A12" s="176">
        <v>2</v>
      </c>
      <c r="B12" s="177" t="s">
        <v>63</v>
      </c>
      <c r="C12" s="178" t="s">
        <v>23</v>
      </c>
      <c r="D12" s="148">
        <v>43938</v>
      </c>
      <c r="E12" s="149">
        <v>44658</v>
      </c>
      <c r="F12" s="179">
        <v>75748915.183333337</v>
      </c>
      <c r="G12" s="179">
        <v>75748915.183333337</v>
      </c>
      <c r="H12" s="180">
        <v>0</v>
      </c>
      <c r="I12" s="249"/>
      <c r="J12" s="181" t="s">
        <v>24</v>
      </c>
      <c r="K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22" s="25" customFormat="1" ht="12.9" customHeight="1" x14ac:dyDescent="0.25">
      <c r="A13" s="176">
        <v>3</v>
      </c>
      <c r="B13" s="177" t="s">
        <v>41</v>
      </c>
      <c r="C13" s="178" t="s">
        <v>23</v>
      </c>
      <c r="D13" s="148">
        <v>43942</v>
      </c>
      <c r="E13" s="148">
        <v>44822</v>
      </c>
      <c r="F13" s="179">
        <v>135094268.05272728</v>
      </c>
      <c r="G13" s="179">
        <v>135094268.05272728</v>
      </c>
      <c r="H13" s="180">
        <v>0</v>
      </c>
      <c r="I13" s="249"/>
      <c r="J13" s="181" t="s">
        <v>24</v>
      </c>
      <c r="K13" s="128"/>
      <c r="M13" s="113"/>
      <c r="N13" s="113"/>
      <c r="O13" s="113"/>
      <c r="P13" s="113"/>
      <c r="Q13" s="113"/>
      <c r="R13" s="113"/>
      <c r="S13" s="113"/>
      <c r="T13" s="113"/>
      <c r="U13" s="113"/>
      <c r="V13" s="113"/>
    </row>
    <row r="14" spans="1:22" s="25" customFormat="1" ht="12.9" customHeight="1" x14ac:dyDescent="0.25">
      <c r="A14" s="176">
        <v>4</v>
      </c>
      <c r="B14" s="177" t="s">
        <v>305</v>
      </c>
      <c r="C14" s="178" t="s">
        <v>23</v>
      </c>
      <c r="D14" s="148">
        <v>43943</v>
      </c>
      <c r="E14" s="149">
        <v>45019</v>
      </c>
      <c r="F14" s="179">
        <v>290531126.36113656</v>
      </c>
      <c r="G14" s="179">
        <v>290531126.36113656</v>
      </c>
      <c r="H14" s="180">
        <v>0</v>
      </c>
      <c r="I14" s="249"/>
      <c r="J14" s="181" t="s">
        <v>24</v>
      </c>
      <c r="K14" s="128"/>
      <c r="M14" s="113"/>
      <c r="N14" s="113"/>
      <c r="O14" s="113"/>
      <c r="P14" s="113"/>
      <c r="Q14" s="113"/>
      <c r="R14" s="113"/>
      <c r="S14" s="113"/>
      <c r="T14" s="113"/>
      <c r="U14" s="113"/>
      <c r="V14" s="113"/>
    </row>
    <row r="15" spans="1:22" s="25" customFormat="1" ht="12.9" customHeight="1" x14ac:dyDescent="0.25">
      <c r="A15" s="176">
        <v>5</v>
      </c>
      <c r="B15" s="177" t="s">
        <v>63</v>
      </c>
      <c r="C15" s="178" t="s">
        <v>23</v>
      </c>
      <c r="D15" s="148">
        <v>43964</v>
      </c>
      <c r="E15" s="148">
        <v>44684</v>
      </c>
      <c r="F15" s="179">
        <v>86983968.51111111</v>
      </c>
      <c r="G15" s="179">
        <v>86983968.51111111</v>
      </c>
      <c r="H15" s="180">
        <v>0</v>
      </c>
      <c r="I15" s="249"/>
      <c r="J15" s="181" t="s">
        <v>24</v>
      </c>
      <c r="K15" s="128"/>
      <c r="M15" s="113"/>
      <c r="N15" s="113"/>
      <c r="O15" s="113"/>
      <c r="P15" s="113"/>
      <c r="Q15" s="113"/>
      <c r="R15" s="113"/>
      <c r="S15" s="113"/>
      <c r="T15" s="113"/>
      <c r="U15" s="113"/>
      <c r="V15" s="113"/>
    </row>
    <row r="16" spans="1:22" s="25" customFormat="1" ht="12.9" customHeight="1" x14ac:dyDescent="0.25">
      <c r="A16" s="176">
        <v>6</v>
      </c>
      <c r="B16" s="177" t="s">
        <v>36</v>
      </c>
      <c r="C16" s="178" t="s">
        <v>23</v>
      </c>
      <c r="D16" s="148">
        <v>43970</v>
      </c>
      <c r="E16" s="148">
        <v>44960</v>
      </c>
      <c r="F16" s="179">
        <v>99361404.359595954</v>
      </c>
      <c r="G16" s="179">
        <v>99361404.359595954</v>
      </c>
      <c r="H16" s="180">
        <v>0</v>
      </c>
      <c r="I16" s="249"/>
      <c r="J16" s="181" t="s">
        <v>24</v>
      </c>
      <c r="K16" s="128"/>
      <c r="M16" s="113"/>
      <c r="N16" s="113"/>
      <c r="O16" s="113"/>
      <c r="P16" s="113"/>
      <c r="Q16" s="113"/>
      <c r="R16" s="113"/>
      <c r="S16" s="113"/>
      <c r="T16" s="113"/>
      <c r="U16" s="113"/>
      <c r="V16" s="113"/>
    </row>
    <row r="17" spans="1:22" s="25" customFormat="1" ht="12.9" customHeight="1" x14ac:dyDescent="0.25">
      <c r="A17" s="176">
        <v>7</v>
      </c>
      <c r="B17" s="177" t="s">
        <v>36</v>
      </c>
      <c r="C17" s="178" t="s">
        <v>23</v>
      </c>
      <c r="D17" s="148">
        <v>43970</v>
      </c>
      <c r="E17" s="149">
        <v>44960</v>
      </c>
      <c r="F17" s="179">
        <v>82171120.418484837</v>
      </c>
      <c r="G17" s="179">
        <v>82171120.418484837</v>
      </c>
      <c r="H17" s="180">
        <v>0</v>
      </c>
      <c r="I17" s="249"/>
      <c r="J17" s="181" t="s">
        <v>24</v>
      </c>
      <c r="K17" s="128"/>
      <c r="M17" s="113"/>
      <c r="N17" s="113"/>
      <c r="O17" s="113"/>
      <c r="P17" s="113"/>
      <c r="Q17" s="113"/>
      <c r="R17" s="113"/>
      <c r="S17" s="113"/>
      <c r="T17" s="113"/>
      <c r="U17" s="113"/>
      <c r="V17" s="113"/>
    </row>
    <row r="18" spans="1:22" s="25" customFormat="1" ht="12.9" customHeight="1" x14ac:dyDescent="0.25">
      <c r="A18" s="176">
        <v>8</v>
      </c>
      <c r="B18" s="177" t="s">
        <v>22</v>
      </c>
      <c r="C18" s="178" t="s">
        <v>23</v>
      </c>
      <c r="D18" s="182">
        <v>43986</v>
      </c>
      <c r="E18" s="182">
        <v>45066</v>
      </c>
      <c r="F18" s="179">
        <v>1289945731.0333333</v>
      </c>
      <c r="G18" s="179">
        <v>1289945731.0333333</v>
      </c>
      <c r="H18" s="180">
        <v>0</v>
      </c>
      <c r="I18" s="249"/>
      <c r="J18" s="181" t="s">
        <v>24</v>
      </c>
      <c r="K18" s="124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</row>
    <row r="19" spans="1:22" s="25" customFormat="1" ht="12.9" customHeight="1" x14ac:dyDescent="0.25">
      <c r="A19" s="176">
        <v>9</v>
      </c>
      <c r="B19" s="177" t="s">
        <v>22</v>
      </c>
      <c r="C19" s="178" t="s">
        <v>23</v>
      </c>
      <c r="D19" s="148">
        <v>43986</v>
      </c>
      <c r="E19" s="149">
        <v>45066</v>
      </c>
      <c r="F19" s="179">
        <v>-368925084.76666677</v>
      </c>
      <c r="G19" s="179">
        <v>-368925084.76666677</v>
      </c>
      <c r="H19" s="180">
        <v>0</v>
      </c>
      <c r="I19" s="249"/>
      <c r="J19" s="181" t="s">
        <v>24</v>
      </c>
      <c r="K19" s="129"/>
      <c r="M19" s="113"/>
      <c r="N19" s="113"/>
      <c r="O19" s="113"/>
      <c r="P19" s="113"/>
      <c r="Q19" s="113"/>
      <c r="R19" s="113"/>
      <c r="S19" s="113"/>
      <c r="T19" s="113"/>
      <c r="U19" s="113"/>
      <c r="V19" s="113"/>
    </row>
    <row r="20" spans="1:22" s="25" customFormat="1" ht="12.9" customHeight="1" x14ac:dyDescent="0.25">
      <c r="A20" s="176">
        <v>10</v>
      </c>
      <c r="B20" s="177" t="s">
        <v>63</v>
      </c>
      <c r="C20" s="178" t="s">
        <v>23</v>
      </c>
      <c r="D20" s="148">
        <v>43999</v>
      </c>
      <c r="E20" s="149">
        <v>44719</v>
      </c>
      <c r="F20" s="179">
        <v>87069380.911111116</v>
      </c>
      <c r="G20" s="179">
        <v>87069380.911111116</v>
      </c>
      <c r="H20" s="180">
        <v>0</v>
      </c>
      <c r="I20" s="249"/>
      <c r="J20" s="181" t="s">
        <v>24</v>
      </c>
      <c r="K20" s="129"/>
      <c r="M20" s="113"/>
      <c r="N20" s="113"/>
      <c r="O20" s="113"/>
      <c r="P20" s="113"/>
      <c r="Q20" s="113"/>
      <c r="R20" s="113"/>
      <c r="S20" s="113"/>
      <c r="T20" s="113"/>
      <c r="U20" s="113"/>
      <c r="V20" s="113"/>
    </row>
    <row r="21" spans="1:22" s="25" customFormat="1" ht="12.9" customHeight="1" x14ac:dyDescent="0.25">
      <c r="A21" s="176">
        <v>11</v>
      </c>
      <c r="B21" s="177" t="s">
        <v>63</v>
      </c>
      <c r="C21" s="178" t="s">
        <v>23</v>
      </c>
      <c r="D21" s="148">
        <v>44032</v>
      </c>
      <c r="E21" s="149">
        <v>44752</v>
      </c>
      <c r="F21" s="179">
        <v>89152203.045555562</v>
      </c>
      <c r="G21" s="179">
        <v>89152203.045555562</v>
      </c>
      <c r="H21" s="180">
        <v>0</v>
      </c>
      <c r="I21" s="249"/>
      <c r="J21" s="181" t="s">
        <v>24</v>
      </c>
      <c r="K21" s="129"/>
      <c r="M21" s="113"/>
      <c r="N21" s="113"/>
      <c r="O21" s="113"/>
      <c r="P21" s="113"/>
      <c r="Q21" s="113"/>
      <c r="R21" s="113"/>
      <c r="S21" s="113"/>
      <c r="T21" s="113"/>
      <c r="U21" s="113"/>
      <c r="V21" s="113"/>
    </row>
    <row r="22" spans="1:22" s="25" customFormat="1" ht="12.9" customHeight="1" x14ac:dyDescent="0.25">
      <c r="A22" s="176">
        <v>12</v>
      </c>
      <c r="B22" s="177" t="s">
        <v>37</v>
      </c>
      <c r="C22" s="178" t="s">
        <v>23</v>
      </c>
      <c r="D22" s="148">
        <v>44032</v>
      </c>
      <c r="E22" s="148">
        <v>44752</v>
      </c>
      <c r="F22" s="179">
        <v>-4897260.3722222205</v>
      </c>
      <c r="G22" s="179">
        <v>-4897260.3722222205</v>
      </c>
      <c r="H22" s="180">
        <v>0</v>
      </c>
      <c r="I22" s="249"/>
      <c r="J22" s="181" t="s">
        <v>24</v>
      </c>
      <c r="K22" s="129"/>
      <c r="M22" s="113"/>
      <c r="N22" s="113"/>
      <c r="O22" s="113"/>
      <c r="P22" s="113"/>
      <c r="Q22" s="113"/>
      <c r="R22" s="113"/>
      <c r="S22" s="113"/>
      <c r="T22" s="113"/>
      <c r="U22" s="113"/>
      <c r="V22" s="113"/>
    </row>
    <row r="23" spans="1:22" s="25" customFormat="1" ht="12.9" customHeight="1" x14ac:dyDescent="0.25">
      <c r="A23" s="176">
        <v>13</v>
      </c>
      <c r="B23" s="177" t="s">
        <v>63</v>
      </c>
      <c r="C23" s="178" t="s">
        <v>23</v>
      </c>
      <c r="D23" s="148">
        <v>44064</v>
      </c>
      <c r="E23" s="148">
        <v>44788</v>
      </c>
      <c r="F23" s="179">
        <v>88947843.788888887</v>
      </c>
      <c r="G23" s="179">
        <v>88947843.788888887</v>
      </c>
      <c r="H23" s="180">
        <v>0</v>
      </c>
      <c r="I23" s="249"/>
      <c r="J23" s="181" t="s">
        <v>24</v>
      </c>
      <c r="K23" s="129"/>
      <c r="M23" s="113"/>
      <c r="N23" s="113"/>
      <c r="O23" s="113"/>
      <c r="P23" s="113"/>
      <c r="Q23" s="113"/>
      <c r="R23" s="113"/>
      <c r="S23" s="113"/>
      <c r="T23" s="113"/>
      <c r="U23" s="113"/>
      <c r="V23" s="113"/>
    </row>
    <row r="24" spans="1:22" s="25" customFormat="1" ht="12.9" customHeight="1" x14ac:dyDescent="0.25">
      <c r="A24" s="176">
        <v>14</v>
      </c>
      <c r="B24" s="177" t="s">
        <v>63</v>
      </c>
      <c r="C24" s="178" t="s">
        <v>23</v>
      </c>
      <c r="D24" s="148">
        <v>44064</v>
      </c>
      <c r="E24" s="148">
        <v>44788</v>
      </c>
      <c r="F24" s="179">
        <v>1726974313.981111</v>
      </c>
      <c r="G24" s="179">
        <v>1726974313.981111</v>
      </c>
      <c r="H24" s="180">
        <v>0</v>
      </c>
      <c r="I24" s="249"/>
      <c r="J24" s="181" t="s">
        <v>24</v>
      </c>
      <c r="K24" s="126"/>
      <c r="L24" s="122"/>
      <c r="M24" s="126"/>
      <c r="N24" s="126"/>
      <c r="O24" s="126"/>
      <c r="P24" s="126"/>
      <c r="Q24" s="126"/>
      <c r="R24" s="126"/>
      <c r="S24" s="126"/>
      <c r="T24" s="126"/>
      <c r="U24" s="126"/>
      <c r="V24" s="126"/>
    </row>
    <row r="25" spans="1:22" s="25" customFormat="1" ht="12.9" customHeight="1" x14ac:dyDescent="0.25">
      <c r="A25" s="176">
        <v>15</v>
      </c>
      <c r="B25" s="177" t="s">
        <v>78</v>
      </c>
      <c r="C25" s="178" t="s">
        <v>23</v>
      </c>
      <c r="D25" s="148">
        <v>44071</v>
      </c>
      <c r="E25" s="148">
        <v>44800</v>
      </c>
      <c r="F25" s="179">
        <v>187306964.43123457</v>
      </c>
      <c r="G25" s="179">
        <v>187306964.43123457</v>
      </c>
      <c r="H25" s="180">
        <v>0</v>
      </c>
      <c r="I25" s="249"/>
      <c r="J25" s="181" t="s">
        <v>24</v>
      </c>
      <c r="K25" s="129"/>
      <c r="M25" s="113"/>
      <c r="N25" s="113"/>
      <c r="O25" s="113"/>
      <c r="P25" s="113"/>
      <c r="Q25" s="113"/>
      <c r="R25" s="113"/>
      <c r="S25" s="113"/>
      <c r="T25" s="113"/>
      <c r="U25" s="113"/>
      <c r="V25" s="113"/>
    </row>
    <row r="26" spans="1:22" s="25" customFormat="1" ht="12.9" customHeight="1" x14ac:dyDescent="0.25">
      <c r="A26" s="176">
        <v>16</v>
      </c>
      <c r="B26" s="177" t="s">
        <v>305</v>
      </c>
      <c r="C26" s="178" t="s">
        <v>23</v>
      </c>
      <c r="D26" s="148">
        <v>44083</v>
      </c>
      <c r="E26" s="149">
        <v>44772</v>
      </c>
      <c r="F26" s="179">
        <v>761072879.52666676</v>
      </c>
      <c r="G26" s="179">
        <v>761072879.52666676</v>
      </c>
      <c r="H26" s="180">
        <v>0</v>
      </c>
      <c r="I26" s="249"/>
      <c r="J26" s="181" t="s">
        <v>24</v>
      </c>
      <c r="K26" s="130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</row>
    <row r="27" spans="1:22" s="25" customFormat="1" ht="12.9" customHeight="1" x14ac:dyDescent="0.25">
      <c r="A27" s="176">
        <v>17</v>
      </c>
      <c r="B27" s="177" t="s">
        <v>167</v>
      </c>
      <c r="C27" s="178" t="s">
        <v>23</v>
      </c>
      <c r="D27" s="148">
        <v>44152</v>
      </c>
      <c r="E27" s="148">
        <v>44877</v>
      </c>
      <c r="F27" s="179">
        <v>189727134.3037931</v>
      </c>
      <c r="G27" s="179">
        <v>189727134.3037931</v>
      </c>
      <c r="H27" s="180">
        <v>0</v>
      </c>
      <c r="I27" s="249"/>
      <c r="J27" s="181" t="s">
        <v>24</v>
      </c>
      <c r="K27" s="128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</row>
    <row r="28" spans="1:22" ht="13.8" x14ac:dyDescent="0.25">
      <c r="A28" s="176">
        <v>18</v>
      </c>
      <c r="B28" s="177" t="s">
        <v>62</v>
      </c>
      <c r="C28" s="178" t="s">
        <v>23</v>
      </c>
      <c r="D28" s="148">
        <v>44187</v>
      </c>
      <c r="E28" s="148">
        <v>44526</v>
      </c>
      <c r="F28" s="179">
        <v>313375090.46902657</v>
      </c>
      <c r="G28" s="179">
        <v>313375090.46902657</v>
      </c>
      <c r="H28" s="180">
        <v>0</v>
      </c>
      <c r="I28" s="249"/>
      <c r="J28" s="181" t="s">
        <v>24</v>
      </c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</row>
    <row r="29" spans="1:22" s="25" customFormat="1" ht="12.9" customHeight="1" x14ac:dyDescent="0.25">
      <c r="A29" s="176">
        <v>19</v>
      </c>
      <c r="B29" s="177" t="s">
        <v>115</v>
      </c>
      <c r="C29" s="178" t="s">
        <v>23</v>
      </c>
      <c r="D29" s="148">
        <v>44195</v>
      </c>
      <c r="E29" s="148">
        <v>44926</v>
      </c>
      <c r="F29" s="179">
        <v>628865620.27538991</v>
      </c>
      <c r="G29" s="179">
        <v>628865620.27538991</v>
      </c>
      <c r="H29" s="180">
        <v>0</v>
      </c>
      <c r="I29" s="249"/>
      <c r="J29" s="181" t="s">
        <v>24</v>
      </c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</row>
    <row r="30" spans="1:22" s="25" customFormat="1" ht="12.9" customHeight="1" x14ac:dyDescent="0.25">
      <c r="A30" s="176">
        <v>20</v>
      </c>
      <c r="B30" s="177" t="s">
        <v>62</v>
      </c>
      <c r="C30" s="178" t="s">
        <v>23</v>
      </c>
      <c r="D30" s="148">
        <v>44249</v>
      </c>
      <c r="E30" s="148">
        <v>44609</v>
      </c>
      <c r="F30" s="179">
        <v>-16093156.617777778</v>
      </c>
      <c r="G30" s="179">
        <v>-16093156.617777778</v>
      </c>
      <c r="H30" s="180">
        <v>0</v>
      </c>
      <c r="I30" s="249"/>
      <c r="J30" s="181" t="s">
        <v>24</v>
      </c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</row>
    <row r="31" spans="1:22" s="25" customFormat="1" ht="12.9" customHeight="1" x14ac:dyDescent="0.25">
      <c r="A31" s="176">
        <v>21</v>
      </c>
      <c r="B31" s="177" t="s">
        <v>62</v>
      </c>
      <c r="C31" s="178" t="s">
        <v>23</v>
      </c>
      <c r="D31" s="148">
        <v>44265</v>
      </c>
      <c r="E31" s="148">
        <v>44630</v>
      </c>
      <c r="F31" s="179">
        <v>345029045.04333329</v>
      </c>
      <c r="G31" s="179">
        <v>345029045.04333329</v>
      </c>
      <c r="H31" s="180">
        <v>0</v>
      </c>
      <c r="I31" s="249"/>
      <c r="J31" s="181" t="s">
        <v>24</v>
      </c>
      <c r="K31" s="128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</row>
    <row r="32" spans="1:22" s="25" customFormat="1" ht="12.9" customHeight="1" x14ac:dyDescent="0.25">
      <c r="A32" s="176">
        <v>22</v>
      </c>
      <c r="B32" s="177" t="s">
        <v>62</v>
      </c>
      <c r="C32" s="178" t="s">
        <v>23</v>
      </c>
      <c r="D32" s="148">
        <v>44273</v>
      </c>
      <c r="E32" s="148">
        <v>44638</v>
      </c>
      <c r="F32" s="179">
        <v>361782307.89888889</v>
      </c>
      <c r="G32" s="179">
        <v>361782307.89888889</v>
      </c>
      <c r="H32" s="180">
        <v>0</v>
      </c>
      <c r="I32" s="249"/>
      <c r="J32" s="181" t="s">
        <v>24</v>
      </c>
      <c r="K32" s="128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</row>
    <row r="33" spans="1:22" s="25" customFormat="1" ht="12.9" customHeight="1" x14ac:dyDescent="0.25">
      <c r="A33" s="176">
        <v>23</v>
      </c>
      <c r="B33" s="177" t="s">
        <v>168</v>
      </c>
      <c r="C33" s="178" t="s">
        <v>23</v>
      </c>
      <c r="D33" s="148">
        <v>44274</v>
      </c>
      <c r="E33" s="148">
        <v>44454</v>
      </c>
      <c r="F33" s="179">
        <v>1183549.03</v>
      </c>
      <c r="G33" s="179">
        <v>1183549.03</v>
      </c>
      <c r="H33" s="180">
        <v>0</v>
      </c>
      <c r="I33" s="249"/>
      <c r="J33" s="181" t="s">
        <v>24</v>
      </c>
      <c r="K33" s="128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</row>
    <row r="34" spans="1:22" s="25" customFormat="1" ht="12.9" customHeight="1" x14ac:dyDescent="0.25">
      <c r="A34" s="176">
        <v>24</v>
      </c>
      <c r="B34" s="177" t="s">
        <v>37</v>
      </c>
      <c r="C34" s="178" t="s">
        <v>23</v>
      </c>
      <c r="D34" s="148">
        <v>44280</v>
      </c>
      <c r="E34" s="148">
        <v>45000</v>
      </c>
      <c r="F34" s="179">
        <v>172104267.04111111</v>
      </c>
      <c r="G34" s="179">
        <v>172104267.04111111</v>
      </c>
      <c r="H34" s="180">
        <v>0</v>
      </c>
      <c r="I34" s="249"/>
      <c r="J34" s="181" t="s">
        <v>24</v>
      </c>
      <c r="K34" s="128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</row>
    <row r="35" spans="1:22" s="25" customFormat="1" ht="12.9" customHeight="1" x14ac:dyDescent="0.25">
      <c r="A35" s="176">
        <v>25</v>
      </c>
      <c r="B35" s="177" t="s">
        <v>115</v>
      </c>
      <c r="C35" s="178" t="s">
        <v>23</v>
      </c>
      <c r="D35" s="148">
        <v>44287</v>
      </c>
      <c r="E35" s="148">
        <v>44602</v>
      </c>
      <c r="F35" s="179">
        <v>486285280.02013701</v>
      </c>
      <c r="G35" s="179">
        <v>486285280.02013701</v>
      </c>
      <c r="H35" s="180">
        <v>0</v>
      </c>
      <c r="I35" s="249"/>
      <c r="J35" s="181" t="s">
        <v>24</v>
      </c>
      <c r="K35" s="128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</row>
    <row r="36" spans="1:22" s="25" customFormat="1" ht="12.9" customHeight="1" x14ac:dyDescent="0.25">
      <c r="A36" s="176">
        <v>26</v>
      </c>
      <c r="B36" s="177" t="s">
        <v>79</v>
      </c>
      <c r="C36" s="178" t="s">
        <v>23</v>
      </c>
      <c r="D36" s="148">
        <v>44315</v>
      </c>
      <c r="E36" s="148">
        <v>44675</v>
      </c>
      <c r="F36" s="179">
        <v>16558606.769999998</v>
      </c>
      <c r="G36" s="179">
        <f>+F36</f>
        <v>16558606.769999998</v>
      </c>
      <c r="H36" s="180">
        <v>0</v>
      </c>
      <c r="I36" s="249"/>
      <c r="J36" s="181" t="s">
        <v>24</v>
      </c>
      <c r="K36" s="128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</row>
    <row r="37" spans="1:22" s="25" customFormat="1" ht="12.9" customHeight="1" x14ac:dyDescent="0.25">
      <c r="A37" s="176">
        <v>27</v>
      </c>
      <c r="B37" s="177" t="s">
        <v>166</v>
      </c>
      <c r="C37" s="178" t="s">
        <v>23</v>
      </c>
      <c r="D37" s="148">
        <v>44342</v>
      </c>
      <c r="E37" s="148">
        <v>44665</v>
      </c>
      <c r="F37" s="179">
        <v>-88219178.492191777</v>
      </c>
      <c r="G37" s="179">
        <v>-88219178.492191777</v>
      </c>
      <c r="H37" s="180">
        <v>0</v>
      </c>
      <c r="I37" s="249"/>
      <c r="J37" s="181" t="s">
        <v>24</v>
      </c>
      <c r="K37" s="128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</row>
    <row r="38" spans="1:22" s="25" customFormat="1" ht="12.9" customHeight="1" x14ac:dyDescent="0.25">
      <c r="A38" s="176">
        <v>28</v>
      </c>
      <c r="B38" s="177" t="s">
        <v>62</v>
      </c>
      <c r="C38" s="178" t="s">
        <v>23</v>
      </c>
      <c r="D38" s="148">
        <v>44350</v>
      </c>
      <c r="E38" s="149">
        <v>44678</v>
      </c>
      <c r="F38" s="179">
        <v>438543892.73904765</v>
      </c>
      <c r="G38" s="179">
        <v>438543892.73904765</v>
      </c>
      <c r="H38" s="180">
        <v>0</v>
      </c>
      <c r="I38" s="249"/>
      <c r="J38" s="181" t="s">
        <v>24</v>
      </c>
      <c r="K38" s="128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</row>
    <row r="39" spans="1:22" s="25" customFormat="1" ht="12.9" customHeight="1" x14ac:dyDescent="0.25">
      <c r="A39" s="176">
        <v>29</v>
      </c>
      <c r="B39" s="177" t="s">
        <v>37</v>
      </c>
      <c r="C39" s="178" t="s">
        <v>23</v>
      </c>
      <c r="D39" s="148">
        <v>44393</v>
      </c>
      <c r="E39" s="149">
        <v>45114</v>
      </c>
      <c r="F39" s="179">
        <v>99914977.437128976</v>
      </c>
      <c r="G39" s="179">
        <v>99914977.437128976</v>
      </c>
      <c r="H39" s="180">
        <v>0</v>
      </c>
      <c r="I39" s="249"/>
      <c r="J39" s="181" t="s">
        <v>24</v>
      </c>
      <c r="K39" s="128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</row>
    <row r="40" spans="1:22" s="25" customFormat="1" ht="12.9" customHeight="1" x14ac:dyDescent="0.25">
      <c r="A40" s="176">
        <v>30</v>
      </c>
      <c r="B40" s="177" t="s">
        <v>255</v>
      </c>
      <c r="C40" s="178" t="s">
        <v>23</v>
      </c>
      <c r="D40" s="148">
        <v>44425</v>
      </c>
      <c r="E40" s="148">
        <v>44785</v>
      </c>
      <c r="F40" s="179">
        <v>-1380821.951111109</v>
      </c>
      <c r="G40" s="179">
        <v>-1380821.951111109</v>
      </c>
      <c r="H40" s="180">
        <v>0</v>
      </c>
      <c r="I40" s="249"/>
      <c r="J40" s="181" t="s">
        <v>24</v>
      </c>
      <c r="K40" s="128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</row>
    <row r="41" spans="1:22" s="25" customFormat="1" ht="12.9" customHeight="1" x14ac:dyDescent="0.25">
      <c r="A41" s="176">
        <v>31</v>
      </c>
      <c r="B41" s="177" t="s">
        <v>62</v>
      </c>
      <c r="C41" s="178" t="s">
        <v>23</v>
      </c>
      <c r="D41" s="148">
        <v>44427</v>
      </c>
      <c r="E41" s="148">
        <v>44792</v>
      </c>
      <c r="F41" s="179">
        <v>334377887.24142063</v>
      </c>
      <c r="G41" s="179">
        <v>334377887.24142063</v>
      </c>
      <c r="H41" s="180">
        <v>0</v>
      </c>
      <c r="I41" s="249"/>
      <c r="J41" s="181" t="s">
        <v>24</v>
      </c>
      <c r="K41" s="128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</row>
    <row r="42" spans="1:22" s="25" customFormat="1" ht="12.9" customHeight="1" x14ac:dyDescent="0.25">
      <c r="A42" s="176">
        <v>32</v>
      </c>
      <c r="B42" s="177" t="s">
        <v>63</v>
      </c>
      <c r="C42" s="178" t="s">
        <v>23</v>
      </c>
      <c r="D42" s="183">
        <v>44448</v>
      </c>
      <c r="E42" s="183">
        <v>44537</v>
      </c>
      <c r="F42" s="179">
        <v>6021698630.0666666</v>
      </c>
      <c r="G42" s="179">
        <v>6021698630.0666666</v>
      </c>
      <c r="H42" s="180">
        <v>0</v>
      </c>
      <c r="I42" s="249"/>
      <c r="J42" s="181" t="s">
        <v>24</v>
      </c>
      <c r="K42" s="128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</row>
    <row r="43" spans="1:22" s="25" customFormat="1" ht="12.9" customHeight="1" x14ac:dyDescent="0.25">
      <c r="A43" s="176">
        <v>33</v>
      </c>
      <c r="B43" s="177" t="s">
        <v>167</v>
      </c>
      <c r="C43" s="178" t="s">
        <v>23</v>
      </c>
      <c r="D43" s="148">
        <v>44448</v>
      </c>
      <c r="E43" s="148">
        <v>47360</v>
      </c>
      <c r="F43" s="179">
        <v>-335710772.14939564</v>
      </c>
      <c r="G43" s="179">
        <v>-335710772.14939564</v>
      </c>
      <c r="H43" s="180">
        <v>0</v>
      </c>
      <c r="I43" s="249"/>
      <c r="J43" s="181" t="s">
        <v>24</v>
      </c>
      <c r="K43" s="125"/>
      <c r="M43" s="127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1:22" s="25" customFormat="1" ht="14.4" customHeight="1" x14ac:dyDescent="0.25">
      <c r="A44" s="176">
        <v>34</v>
      </c>
      <c r="B44" s="177" t="s">
        <v>255</v>
      </c>
      <c r="C44" s="178" t="s">
        <v>23</v>
      </c>
      <c r="D44" s="148">
        <v>44469</v>
      </c>
      <c r="E44" s="148">
        <v>44829</v>
      </c>
      <c r="F44" s="179">
        <v>-1676712.0033333283</v>
      </c>
      <c r="G44" s="179">
        <v>-1676712.0033333283</v>
      </c>
      <c r="H44" s="180">
        <v>0</v>
      </c>
      <c r="I44" s="249"/>
      <c r="J44" s="181" t="s">
        <v>24</v>
      </c>
      <c r="K44" s="130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</row>
    <row r="45" spans="1:22" s="25" customFormat="1" ht="14.4" customHeight="1" x14ac:dyDescent="0.25">
      <c r="A45" s="176">
        <v>35</v>
      </c>
      <c r="B45" s="177" t="s">
        <v>305</v>
      </c>
      <c r="C45" s="178" t="s">
        <v>304</v>
      </c>
      <c r="D45" s="148"/>
      <c r="E45" s="148"/>
      <c r="F45" s="179">
        <v>272182606.32999998</v>
      </c>
      <c r="G45" s="179">
        <f>+F45</f>
        <v>272182606.32999998</v>
      </c>
      <c r="H45" s="180">
        <v>0</v>
      </c>
      <c r="I45" s="249"/>
      <c r="J45" s="181" t="s">
        <v>24</v>
      </c>
      <c r="K45" s="130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</row>
    <row r="46" spans="1:22" s="25" customFormat="1" ht="14.4" customHeight="1" thickBot="1" x14ac:dyDescent="0.3">
      <c r="A46" s="176">
        <v>36</v>
      </c>
      <c r="B46" s="177" t="s">
        <v>115</v>
      </c>
      <c r="C46" s="178" t="s">
        <v>304</v>
      </c>
      <c r="D46" s="148"/>
      <c r="E46" s="148"/>
      <c r="F46" s="179">
        <v>4564070</v>
      </c>
      <c r="G46" s="179">
        <f>+F46</f>
        <v>4564070</v>
      </c>
      <c r="H46" s="180">
        <v>0</v>
      </c>
      <c r="I46" s="249"/>
      <c r="J46" s="181" t="s">
        <v>24</v>
      </c>
      <c r="K46" s="130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</row>
    <row r="47" spans="1:22" s="25" customFormat="1" ht="12.9" customHeight="1" thickBot="1" x14ac:dyDescent="0.3">
      <c r="A47" s="178"/>
      <c r="B47" s="184" t="s">
        <v>48</v>
      </c>
      <c r="C47" s="178"/>
      <c r="D47" s="178"/>
      <c r="E47" s="185"/>
      <c r="F47" s="186">
        <f>SUM(F11:F46)</f>
        <v>14217695860.02964</v>
      </c>
      <c r="G47" s="186">
        <f>SUM(G11:G46)</f>
        <v>14217695860.02964</v>
      </c>
      <c r="H47" s="187">
        <f>SUM(H11:H46)</f>
        <v>0</v>
      </c>
      <c r="I47" s="139"/>
      <c r="J47" s="181"/>
      <c r="K47" s="128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</row>
    <row r="48" spans="1:22" s="122" customFormat="1" ht="12.9" customHeight="1" thickTop="1" x14ac:dyDescent="0.25">
      <c r="A48" s="169"/>
      <c r="B48" s="177"/>
      <c r="C48" s="178"/>
      <c r="D48" s="178"/>
      <c r="E48" s="176"/>
      <c r="F48" s="188"/>
      <c r="G48" s="178"/>
      <c r="H48" s="178"/>
      <c r="I48" s="139"/>
      <c r="J48" s="181"/>
      <c r="K48" s="112"/>
    </row>
    <row r="49" spans="1:22" s="25" customFormat="1" ht="12.9" customHeight="1" x14ac:dyDescent="0.25">
      <c r="A49" s="169"/>
      <c r="B49" s="177"/>
      <c r="C49" s="178"/>
      <c r="D49" s="178"/>
      <c r="E49" s="176"/>
      <c r="F49" s="188"/>
      <c r="G49" s="178"/>
      <c r="H49" s="178"/>
      <c r="I49" s="139"/>
      <c r="J49" s="181"/>
      <c r="K49" s="130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</row>
    <row r="50" spans="1:22" s="25" customFormat="1" ht="12.9" customHeight="1" x14ac:dyDescent="0.25">
      <c r="A50" s="169"/>
      <c r="B50" s="177"/>
      <c r="C50" s="178"/>
      <c r="D50" s="178"/>
      <c r="E50" s="176"/>
      <c r="F50" s="188"/>
      <c r="G50" s="178"/>
      <c r="H50" s="178"/>
      <c r="I50" s="139"/>
      <c r="J50" s="181"/>
      <c r="K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</row>
    <row r="51" spans="1:22" x14ac:dyDescent="0.25">
      <c r="A51" s="169"/>
      <c r="B51" s="177"/>
      <c r="C51" s="178"/>
      <c r="D51" s="178"/>
      <c r="E51" s="176"/>
      <c r="F51" s="188"/>
      <c r="G51" s="178"/>
      <c r="H51" s="178"/>
      <c r="I51" s="139"/>
      <c r="J51" s="181"/>
    </row>
    <row r="52" spans="1:22" x14ac:dyDescent="0.25">
      <c r="A52" s="189" t="s">
        <v>8</v>
      </c>
      <c r="B52" s="169"/>
      <c r="C52" s="190" t="str">
        <f>+C5</f>
        <v>30 de SETIEMBRE de 2021</v>
      </c>
      <c r="D52" s="190"/>
      <c r="E52" s="172"/>
      <c r="F52" s="172"/>
      <c r="G52" s="172"/>
      <c r="H52" s="172"/>
      <c r="I52" s="172"/>
      <c r="J52" s="172"/>
    </row>
    <row r="53" spans="1:22" ht="13.8" x14ac:dyDescent="0.25">
      <c r="A53" s="191" t="s">
        <v>9</v>
      </c>
      <c r="B53" s="192"/>
      <c r="C53" s="193">
        <f>+C6</f>
        <v>6918.66</v>
      </c>
      <c r="D53" s="194"/>
      <c r="E53" s="195"/>
      <c r="F53" s="195"/>
      <c r="G53" s="195"/>
      <c r="H53" s="195"/>
      <c r="I53" s="196"/>
      <c r="J53" s="196"/>
    </row>
    <row r="54" spans="1:22" ht="13.8" x14ac:dyDescent="0.25">
      <c r="A54" s="191"/>
      <c r="B54" s="192"/>
      <c r="C54" s="193"/>
      <c r="D54" s="194"/>
      <c r="E54" s="195"/>
      <c r="F54" s="195"/>
      <c r="G54" s="195"/>
      <c r="H54" s="195"/>
      <c r="I54" s="196"/>
      <c r="J54" s="196"/>
    </row>
    <row r="55" spans="1:22" x14ac:dyDescent="0.25">
      <c r="A55" s="169" t="s">
        <v>25</v>
      </c>
      <c r="B55" s="177"/>
      <c r="C55" s="178"/>
      <c r="D55" s="178"/>
      <c r="E55" s="176"/>
      <c r="F55" s="188"/>
      <c r="G55" s="178"/>
      <c r="H55" s="178"/>
      <c r="I55" s="139"/>
      <c r="J55" s="181"/>
    </row>
    <row r="56" spans="1:22" x14ac:dyDescent="0.25">
      <c r="A56" s="244" t="s">
        <v>11</v>
      </c>
      <c r="B56" s="244" t="s">
        <v>12</v>
      </c>
      <c r="C56" s="245" t="s">
        <v>13</v>
      </c>
      <c r="D56" s="245" t="s">
        <v>14</v>
      </c>
      <c r="E56" s="245" t="s">
        <v>15</v>
      </c>
      <c r="F56" s="173" t="s">
        <v>16</v>
      </c>
      <c r="G56" s="247" t="s">
        <v>16</v>
      </c>
      <c r="H56" s="247"/>
      <c r="I56" s="244" t="s">
        <v>17</v>
      </c>
      <c r="J56" s="244" t="s">
        <v>18</v>
      </c>
    </row>
    <row r="57" spans="1:22" x14ac:dyDescent="0.25">
      <c r="A57" s="244"/>
      <c r="B57" s="244"/>
      <c r="C57" s="246"/>
      <c r="D57" s="246"/>
      <c r="E57" s="246"/>
      <c r="F57" s="174" t="s">
        <v>19</v>
      </c>
      <c r="G57" s="175" t="s">
        <v>20</v>
      </c>
      <c r="H57" s="175" t="s">
        <v>21</v>
      </c>
      <c r="I57" s="244"/>
      <c r="J57" s="244"/>
    </row>
    <row r="58" spans="1:22" ht="12.75" customHeight="1" x14ac:dyDescent="0.25">
      <c r="A58" s="176">
        <v>1</v>
      </c>
      <c r="B58" s="177" t="s">
        <v>56</v>
      </c>
      <c r="C58" s="178" t="s">
        <v>23</v>
      </c>
      <c r="D58" s="182">
        <v>43937</v>
      </c>
      <c r="E58" s="182">
        <v>44659</v>
      </c>
      <c r="F58" s="179">
        <v>457356669.22789472</v>
      </c>
      <c r="G58" s="179">
        <v>457356669.22789472</v>
      </c>
      <c r="H58" s="180">
        <v>0</v>
      </c>
      <c r="I58" s="248" t="s">
        <v>45</v>
      </c>
      <c r="J58" s="181" t="s">
        <v>24</v>
      </c>
    </row>
    <row r="59" spans="1:22" x14ac:dyDescent="0.25">
      <c r="A59" s="176">
        <v>2</v>
      </c>
      <c r="B59" s="177" t="s">
        <v>63</v>
      </c>
      <c r="C59" s="178" t="s">
        <v>23</v>
      </c>
      <c r="D59" s="148">
        <v>43938</v>
      </c>
      <c r="E59" s="149">
        <v>44658</v>
      </c>
      <c r="F59" s="179">
        <v>151751113.20416668</v>
      </c>
      <c r="G59" s="179">
        <v>151751113.20416668</v>
      </c>
      <c r="H59" s="180">
        <v>0</v>
      </c>
      <c r="I59" s="249"/>
      <c r="J59" s="181" t="s">
        <v>24</v>
      </c>
    </row>
    <row r="60" spans="1:22" x14ac:dyDescent="0.25">
      <c r="A60" s="176">
        <v>3</v>
      </c>
      <c r="B60" s="177" t="s">
        <v>41</v>
      </c>
      <c r="C60" s="178" t="s">
        <v>23</v>
      </c>
      <c r="D60" s="148">
        <v>43942</v>
      </c>
      <c r="E60" s="149">
        <v>44822</v>
      </c>
      <c r="F60" s="179">
        <v>407744256.12295455</v>
      </c>
      <c r="G60" s="179">
        <v>407744256.12295455</v>
      </c>
      <c r="H60" s="180">
        <v>0</v>
      </c>
      <c r="I60" s="249"/>
      <c r="J60" s="181" t="s">
        <v>24</v>
      </c>
    </row>
    <row r="61" spans="1:22" x14ac:dyDescent="0.25">
      <c r="A61" s="176">
        <v>4</v>
      </c>
      <c r="B61" s="177" t="s">
        <v>305</v>
      </c>
      <c r="C61" s="178" t="s">
        <v>23</v>
      </c>
      <c r="D61" s="148">
        <v>43943</v>
      </c>
      <c r="E61" s="149">
        <v>45019</v>
      </c>
      <c r="F61" s="179">
        <v>1326827752.5143538</v>
      </c>
      <c r="G61" s="179">
        <v>1326827752.5143538</v>
      </c>
      <c r="H61" s="180">
        <v>0</v>
      </c>
      <c r="I61" s="249"/>
      <c r="J61" s="181" t="s">
        <v>24</v>
      </c>
    </row>
    <row r="62" spans="1:22" x14ac:dyDescent="0.25">
      <c r="A62" s="176">
        <v>5</v>
      </c>
      <c r="B62" s="177" t="s">
        <v>63</v>
      </c>
      <c r="C62" s="178" t="s">
        <v>23</v>
      </c>
      <c r="D62" s="148">
        <v>43964</v>
      </c>
      <c r="E62" s="148">
        <v>44684</v>
      </c>
      <c r="F62" s="179">
        <v>172331186.18333334</v>
      </c>
      <c r="G62" s="179">
        <v>172331186.18333334</v>
      </c>
      <c r="H62" s="180">
        <v>0</v>
      </c>
      <c r="I62" s="249"/>
      <c r="J62" s="181" t="s">
        <v>24</v>
      </c>
    </row>
    <row r="63" spans="1:22" x14ac:dyDescent="0.25">
      <c r="A63" s="176">
        <v>6</v>
      </c>
      <c r="B63" s="177" t="s">
        <v>36</v>
      </c>
      <c r="C63" s="178" t="s">
        <v>23</v>
      </c>
      <c r="D63" s="183">
        <v>43970</v>
      </c>
      <c r="E63" s="183">
        <v>44960</v>
      </c>
      <c r="F63" s="179">
        <v>463987993.05303031</v>
      </c>
      <c r="G63" s="179">
        <v>463987993.05303031</v>
      </c>
      <c r="H63" s="180">
        <v>0</v>
      </c>
      <c r="I63" s="249"/>
      <c r="J63" s="181" t="s">
        <v>24</v>
      </c>
    </row>
    <row r="64" spans="1:22" x14ac:dyDescent="0.25">
      <c r="A64" s="176">
        <v>7</v>
      </c>
      <c r="B64" s="177" t="s">
        <v>36</v>
      </c>
      <c r="C64" s="178" t="s">
        <v>23</v>
      </c>
      <c r="D64" s="148">
        <v>43970</v>
      </c>
      <c r="E64" s="148">
        <v>44960</v>
      </c>
      <c r="F64" s="179">
        <v>383714506.13636363</v>
      </c>
      <c r="G64" s="179">
        <v>383714506.13636363</v>
      </c>
      <c r="H64" s="180">
        <v>0</v>
      </c>
      <c r="I64" s="249"/>
      <c r="J64" s="181" t="s">
        <v>24</v>
      </c>
    </row>
    <row r="65" spans="1:10" x14ac:dyDescent="0.25">
      <c r="A65" s="176">
        <v>8</v>
      </c>
      <c r="B65" s="177" t="s">
        <v>22</v>
      </c>
      <c r="C65" s="178" t="s">
        <v>23</v>
      </c>
      <c r="D65" s="148">
        <v>43986</v>
      </c>
      <c r="E65" s="148">
        <v>45066</v>
      </c>
      <c r="F65" s="179">
        <v>1230392487.4616668</v>
      </c>
      <c r="G65" s="179">
        <v>1230392487.4616668</v>
      </c>
      <c r="H65" s="180">
        <v>0</v>
      </c>
      <c r="I65" s="249"/>
      <c r="J65" s="181" t="s">
        <v>24</v>
      </c>
    </row>
    <row r="66" spans="1:10" x14ac:dyDescent="0.25">
      <c r="A66" s="176">
        <v>9</v>
      </c>
      <c r="B66" s="177" t="s">
        <v>63</v>
      </c>
      <c r="C66" s="178" t="s">
        <v>23</v>
      </c>
      <c r="D66" s="148">
        <v>43999</v>
      </c>
      <c r="E66" s="149">
        <v>44719</v>
      </c>
      <c r="F66" s="179">
        <v>169903007.47777778</v>
      </c>
      <c r="G66" s="179">
        <v>169903007.47777778</v>
      </c>
      <c r="H66" s="180">
        <v>0</v>
      </c>
      <c r="I66" s="249"/>
      <c r="J66" s="181" t="s">
        <v>24</v>
      </c>
    </row>
    <row r="67" spans="1:10" x14ac:dyDescent="0.25">
      <c r="A67" s="176">
        <v>10</v>
      </c>
      <c r="B67" s="177" t="s">
        <v>63</v>
      </c>
      <c r="C67" s="178" t="s">
        <v>23</v>
      </c>
      <c r="D67" s="148">
        <v>44032</v>
      </c>
      <c r="E67" s="148">
        <v>44752</v>
      </c>
      <c r="F67" s="179">
        <v>261432208.13055557</v>
      </c>
      <c r="G67" s="179">
        <v>261432208.13055557</v>
      </c>
      <c r="H67" s="180">
        <v>0</v>
      </c>
      <c r="I67" s="249"/>
      <c r="J67" s="181" t="s">
        <v>24</v>
      </c>
    </row>
    <row r="68" spans="1:10" x14ac:dyDescent="0.25">
      <c r="A68" s="176">
        <v>11</v>
      </c>
      <c r="B68" s="177" t="s">
        <v>37</v>
      </c>
      <c r="C68" s="178" t="s">
        <v>23</v>
      </c>
      <c r="D68" s="148">
        <v>44032</v>
      </c>
      <c r="E68" s="148">
        <v>44752</v>
      </c>
      <c r="F68" s="179">
        <v>638491438.23777783</v>
      </c>
      <c r="G68" s="179">
        <v>638491438.23777783</v>
      </c>
      <c r="H68" s="180">
        <v>0</v>
      </c>
      <c r="I68" s="249"/>
      <c r="J68" s="181" t="s">
        <v>24</v>
      </c>
    </row>
    <row r="69" spans="1:10" x14ac:dyDescent="0.25">
      <c r="A69" s="176">
        <v>12</v>
      </c>
      <c r="B69" s="177" t="s">
        <v>63</v>
      </c>
      <c r="C69" s="178" t="s">
        <v>23</v>
      </c>
      <c r="D69" s="148">
        <v>44064</v>
      </c>
      <c r="E69" s="148">
        <v>44788</v>
      </c>
      <c r="F69" s="179">
        <v>258611002.05722222</v>
      </c>
      <c r="G69" s="179">
        <v>258611002.05722222</v>
      </c>
      <c r="H69" s="180">
        <v>0</v>
      </c>
      <c r="I69" s="249"/>
      <c r="J69" s="181" t="s">
        <v>24</v>
      </c>
    </row>
    <row r="70" spans="1:10" x14ac:dyDescent="0.25">
      <c r="A70" s="176">
        <v>13</v>
      </c>
      <c r="B70" s="177" t="s">
        <v>63</v>
      </c>
      <c r="C70" s="178" t="s">
        <v>23</v>
      </c>
      <c r="D70" s="148">
        <v>44064</v>
      </c>
      <c r="E70" s="148">
        <v>44788</v>
      </c>
      <c r="F70" s="179">
        <v>4464376858.2652779</v>
      </c>
      <c r="G70" s="179">
        <v>4464376858.2652779</v>
      </c>
      <c r="H70" s="180">
        <v>0</v>
      </c>
      <c r="I70" s="249"/>
      <c r="J70" s="181" t="s">
        <v>24</v>
      </c>
    </row>
    <row r="71" spans="1:10" x14ac:dyDescent="0.25">
      <c r="A71" s="176">
        <v>14</v>
      </c>
      <c r="B71" s="177" t="s">
        <v>78</v>
      </c>
      <c r="C71" s="178" t="s">
        <v>23</v>
      </c>
      <c r="D71" s="148">
        <v>44071</v>
      </c>
      <c r="E71" s="148">
        <v>44800</v>
      </c>
      <c r="F71" s="179">
        <v>500882445.73864198</v>
      </c>
      <c r="G71" s="179">
        <v>500882445.73864198</v>
      </c>
      <c r="H71" s="180">
        <v>0</v>
      </c>
      <c r="I71" s="249"/>
      <c r="J71" s="181" t="s">
        <v>24</v>
      </c>
    </row>
    <row r="72" spans="1:10" x14ac:dyDescent="0.25">
      <c r="A72" s="176">
        <v>15</v>
      </c>
      <c r="B72" s="177" t="s">
        <v>305</v>
      </c>
      <c r="C72" s="178" t="s">
        <v>23</v>
      </c>
      <c r="D72" s="148">
        <v>44083</v>
      </c>
      <c r="E72" s="148">
        <v>44772</v>
      </c>
      <c r="F72" s="179">
        <v>3577015888.9133334</v>
      </c>
      <c r="G72" s="179">
        <v>3577015888.9133334</v>
      </c>
      <c r="H72" s="180">
        <v>0</v>
      </c>
      <c r="I72" s="249"/>
      <c r="J72" s="181" t="s">
        <v>24</v>
      </c>
    </row>
    <row r="73" spans="1:10" x14ac:dyDescent="0.25">
      <c r="A73" s="176">
        <v>16</v>
      </c>
      <c r="B73" s="177" t="s">
        <v>167</v>
      </c>
      <c r="C73" s="178" t="s">
        <v>23</v>
      </c>
      <c r="D73" s="148">
        <v>44152</v>
      </c>
      <c r="E73" s="148">
        <v>44877</v>
      </c>
      <c r="F73" s="179">
        <v>700873768.43172407</v>
      </c>
      <c r="G73" s="179">
        <v>700873768.43172407</v>
      </c>
      <c r="H73" s="180">
        <v>0</v>
      </c>
      <c r="I73" s="249"/>
      <c r="J73" s="181" t="s">
        <v>24</v>
      </c>
    </row>
    <row r="74" spans="1:10" x14ac:dyDescent="0.25">
      <c r="A74" s="176">
        <v>17</v>
      </c>
      <c r="B74" s="177" t="s">
        <v>115</v>
      </c>
      <c r="C74" s="178" t="s">
        <v>23</v>
      </c>
      <c r="D74" s="148">
        <v>44195</v>
      </c>
      <c r="E74" s="148">
        <v>44926</v>
      </c>
      <c r="F74" s="179">
        <v>2313301872.9876881</v>
      </c>
      <c r="G74" s="179">
        <v>2313301872.9876881</v>
      </c>
      <c r="H74" s="180">
        <v>0</v>
      </c>
      <c r="I74" s="249"/>
      <c r="J74" s="181" t="s">
        <v>24</v>
      </c>
    </row>
    <row r="75" spans="1:10" x14ac:dyDescent="0.25">
      <c r="A75" s="176">
        <v>18</v>
      </c>
      <c r="B75" s="177" t="s">
        <v>62</v>
      </c>
      <c r="C75" s="178" t="s">
        <v>23</v>
      </c>
      <c r="D75" s="148">
        <v>44249</v>
      </c>
      <c r="E75" s="148">
        <v>44609</v>
      </c>
      <c r="F75" s="179">
        <v>1255449316.4133334</v>
      </c>
      <c r="G75" s="179">
        <v>1255449316.4133334</v>
      </c>
      <c r="H75" s="180">
        <v>0</v>
      </c>
      <c r="I75" s="249"/>
      <c r="J75" s="181" t="s">
        <v>24</v>
      </c>
    </row>
    <row r="76" spans="1:10" x14ac:dyDescent="0.25">
      <c r="A76" s="176">
        <v>19</v>
      </c>
      <c r="B76" s="177" t="s">
        <v>62</v>
      </c>
      <c r="C76" s="178" t="s">
        <v>23</v>
      </c>
      <c r="D76" s="148">
        <v>44265</v>
      </c>
      <c r="E76" s="148">
        <v>44630</v>
      </c>
      <c r="F76" s="179">
        <v>341456164.59499997</v>
      </c>
      <c r="G76" s="179">
        <v>341456164.59499997</v>
      </c>
      <c r="H76" s="180">
        <v>0</v>
      </c>
      <c r="I76" s="249"/>
      <c r="J76" s="181" t="s">
        <v>24</v>
      </c>
    </row>
    <row r="77" spans="1:10" x14ac:dyDescent="0.25">
      <c r="A77" s="176">
        <v>20</v>
      </c>
      <c r="B77" s="177" t="s">
        <v>62</v>
      </c>
      <c r="C77" s="178" t="s">
        <v>23</v>
      </c>
      <c r="D77" s="148">
        <v>44273</v>
      </c>
      <c r="E77" s="148">
        <v>44638</v>
      </c>
      <c r="F77" s="179">
        <v>355999465.7922222</v>
      </c>
      <c r="G77" s="179">
        <v>355999465.7922222</v>
      </c>
      <c r="H77" s="180">
        <v>0</v>
      </c>
      <c r="I77" s="249"/>
      <c r="J77" s="181" t="s">
        <v>24</v>
      </c>
    </row>
    <row r="78" spans="1:10" x14ac:dyDescent="0.25">
      <c r="A78" s="176">
        <v>21</v>
      </c>
      <c r="B78" s="177" t="s">
        <v>37</v>
      </c>
      <c r="C78" s="178" t="s">
        <v>23</v>
      </c>
      <c r="D78" s="148">
        <v>44280</v>
      </c>
      <c r="E78" s="149">
        <v>45000</v>
      </c>
      <c r="F78" s="179">
        <v>864676526.81638896</v>
      </c>
      <c r="G78" s="179">
        <v>864676526.81638896</v>
      </c>
      <c r="H78" s="180">
        <v>0</v>
      </c>
      <c r="I78" s="249"/>
      <c r="J78" s="181" t="s">
        <v>24</v>
      </c>
    </row>
    <row r="79" spans="1:10" x14ac:dyDescent="0.25">
      <c r="A79" s="176">
        <v>22</v>
      </c>
      <c r="B79" s="177" t="s">
        <v>115</v>
      </c>
      <c r="C79" s="178" t="s">
        <v>23</v>
      </c>
      <c r="D79" s="148">
        <v>44287</v>
      </c>
      <c r="E79" s="149">
        <v>44602</v>
      </c>
      <c r="F79" s="179">
        <v>492647701.9908219</v>
      </c>
      <c r="G79" s="179">
        <v>492647701.9908219</v>
      </c>
      <c r="H79" s="180">
        <v>0</v>
      </c>
      <c r="I79" s="249"/>
      <c r="J79" s="181" t="s">
        <v>24</v>
      </c>
    </row>
    <row r="80" spans="1:10" x14ac:dyDescent="0.25">
      <c r="A80" s="176">
        <v>23</v>
      </c>
      <c r="B80" s="177" t="s">
        <v>79</v>
      </c>
      <c r="C80" s="178" t="s">
        <v>23</v>
      </c>
      <c r="D80" s="148">
        <v>44315</v>
      </c>
      <c r="E80" s="148">
        <v>44675</v>
      </c>
      <c r="F80" s="179">
        <v>820615553.75</v>
      </c>
      <c r="G80" s="179">
        <f>+F80</f>
        <v>820615553.75</v>
      </c>
      <c r="H80" s="180">
        <v>0</v>
      </c>
      <c r="I80" s="249"/>
      <c r="J80" s="181" t="s">
        <v>24</v>
      </c>
    </row>
    <row r="81" spans="1:10" x14ac:dyDescent="0.25">
      <c r="A81" s="176">
        <v>24</v>
      </c>
      <c r="B81" s="177" t="s">
        <v>166</v>
      </c>
      <c r="C81" s="178" t="s">
        <v>23</v>
      </c>
      <c r="D81" s="148">
        <v>44342</v>
      </c>
      <c r="E81" s="148">
        <v>44665</v>
      </c>
      <c r="F81" s="179">
        <v>5250273973.002739</v>
      </c>
      <c r="G81" s="179">
        <v>5250273973.002739</v>
      </c>
      <c r="H81" s="180">
        <v>0</v>
      </c>
      <c r="I81" s="249"/>
      <c r="J81" s="181" t="s">
        <v>24</v>
      </c>
    </row>
    <row r="82" spans="1:10" x14ac:dyDescent="0.25">
      <c r="A82" s="176">
        <v>25</v>
      </c>
      <c r="B82" s="177" t="s">
        <v>62</v>
      </c>
      <c r="C82" s="178" t="s">
        <v>23</v>
      </c>
      <c r="D82" s="183">
        <v>44350</v>
      </c>
      <c r="E82" s="183">
        <v>44678</v>
      </c>
      <c r="F82" s="179">
        <v>1120722701.9952381</v>
      </c>
      <c r="G82" s="179">
        <v>1120722701.9952381</v>
      </c>
      <c r="H82" s="180">
        <v>0</v>
      </c>
      <c r="I82" s="249"/>
      <c r="J82" s="181" t="s">
        <v>24</v>
      </c>
    </row>
    <row r="83" spans="1:10" x14ac:dyDescent="0.25">
      <c r="A83" s="176">
        <v>26</v>
      </c>
      <c r="B83" s="177" t="s">
        <v>37</v>
      </c>
      <c r="C83" s="178" t="s">
        <v>23</v>
      </c>
      <c r="D83" s="148">
        <v>44393</v>
      </c>
      <c r="E83" s="148">
        <v>45114</v>
      </c>
      <c r="F83" s="179">
        <v>583554902.01524282</v>
      </c>
      <c r="G83" s="179">
        <v>583554902.01524282</v>
      </c>
      <c r="H83" s="180">
        <v>0</v>
      </c>
      <c r="I83" s="249"/>
      <c r="J83" s="181" t="s">
        <v>24</v>
      </c>
    </row>
    <row r="84" spans="1:10" x14ac:dyDescent="0.25">
      <c r="A84" s="176">
        <v>27</v>
      </c>
      <c r="B84" s="177" t="s">
        <v>256</v>
      </c>
      <c r="C84" s="178" t="s">
        <v>23</v>
      </c>
      <c r="D84" s="148">
        <v>44425</v>
      </c>
      <c r="E84" s="148">
        <v>44785</v>
      </c>
      <c r="F84" s="179">
        <v>2831758903.9955554</v>
      </c>
      <c r="G84" s="179">
        <v>2831758903.9955554</v>
      </c>
      <c r="H84" s="180">
        <v>0</v>
      </c>
      <c r="I84" s="249"/>
      <c r="J84" s="181" t="s">
        <v>24</v>
      </c>
    </row>
    <row r="85" spans="1:10" x14ac:dyDescent="0.25">
      <c r="A85" s="176">
        <v>28</v>
      </c>
      <c r="B85" s="177" t="s">
        <v>62</v>
      </c>
      <c r="C85" s="178" t="s">
        <v>23</v>
      </c>
      <c r="D85" s="148">
        <v>44427</v>
      </c>
      <c r="E85" s="148">
        <v>44792</v>
      </c>
      <c r="F85" s="179">
        <v>962814267.20584965</v>
      </c>
      <c r="G85" s="179">
        <v>962814267.20584965</v>
      </c>
      <c r="H85" s="180">
        <v>0</v>
      </c>
      <c r="I85" s="249"/>
      <c r="J85" s="181" t="s">
        <v>24</v>
      </c>
    </row>
    <row r="86" spans="1:10" x14ac:dyDescent="0.25">
      <c r="A86" s="176">
        <v>29</v>
      </c>
      <c r="B86" s="177" t="s">
        <v>167</v>
      </c>
      <c r="C86" s="178" t="s">
        <v>23</v>
      </c>
      <c r="D86" s="148">
        <v>44448</v>
      </c>
      <c r="E86" s="148">
        <v>47360</v>
      </c>
      <c r="F86" s="179">
        <v>18412340404.997963</v>
      </c>
      <c r="G86" s="179">
        <v>18412340404.997963</v>
      </c>
      <c r="H86" s="180">
        <v>0</v>
      </c>
      <c r="I86" s="249"/>
      <c r="J86" s="181" t="s">
        <v>24</v>
      </c>
    </row>
    <row r="87" spans="1:10" ht="13.8" thickBot="1" x14ac:dyDescent="0.3">
      <c r="A87" s="176">
        <v>30</v>
      </c>
      <c r="B87" s="177" t="s">
        <v>256</v>
      </c>
      <c r="C87" s="178" t="s">
        <v>23</v>
      </c>
      <c r="D87" s="148">
        <v>44469</v>
      </c>
      <c r="E87" s="148">
        <v>44829</v>
      </c>
      <c r="F87" s="179">
        <v>3401676712.0033336</v>
      </c>
      <c r="G87" s="179">
        <v>3401676712.0033336</v>
      </c>
      <c r="H87" s="180">
        <v>0</v>
      </c>
      <c r="I87" s="249"/>
      <c r="J87" s="181" t="s">
        <v>24</v>
      </c>
    </row>
    <row r="88" spans="1:10" ht="14.4" thickBot="1" x14ac:dyDescent="0.3">
      <c r="A88" s="87" t="s">
        <v>49</v>
      </c>
      <c r="B88" s="197"/>
      <c r="C88" s="185"/>
      <c r="D88" s="185"/>
      <c r="E88" s="185"/>
      <c r="F88" s="88">
        <f>SUM(F58:F87)</f>
        <v>54172981048.717445</v>
      </c>
      <c r="G88" s="88">
        <f>SUM(G58:G87)</f>
        <v>54172981048.717445</v>
      </c>
      <c r="H88" s="140">
        <v>0</v>
      </c>
      <c r="I88" s="139"/>
      <c r="J88" s="185"/>
    </row>
    <row r="89" spans="1:10" ht="15" thickTop="1" thickBot="1" x14ac:dyDescent="0.3">
      <c r="A89" s="87" t="s">
        <v>64</v>
      </c>
      <c r="B89" s="197"/>
      <c r="C89" s="185"/>
      <c r="D89" s="185"/>
      <c r="E89" s="185"/>
      <c r="F89" s="88">
        <f>+F88+F47</f>
        <v>68390676908.747086</v>
      </c>
      <c r="G89" s="88">
        <f>+G88+G47</f>
        <v>68390676908.747086</v>
      </c>
      <c r="H89" s="140">
        <f>+H47+H88</f>
        <v>0</v>
      </c>
      <c r="I89" s="139"/>
      <c r="J89" s="185"/>
    </row>
    <row r="90" spans="1:10" ht="13.8" thickTop="1" x14ac:dyDescent="0.25">
      <c r="F90" s="48"/>
    </row>
    <row r="91" spans="1:10" x14ac:dyDescent="0.25">
      <c r="F91" s="48"/>
    </row>
    <row r="92" spans="1:10" x14ac:dyDescent="0.25">
      <c r="F92" s="48"/>
    </row>
    <row r="93" spans="1:10" x14ac:dyDescent="0.25">
      <c r="F93" s="48"/>
    </row>
  </sheetData>
  <sortState ref="B56:G82">
    <sortCondition ref="E56:E82"/>
  </sortState>
  <mergeCells count="19">
    <mergeCell ref="I58:I87"/>
    <mergeCell ref="A4:I4"/>
    <mergeCell ref="A9:A10"/>
    <mergeCell ref="B9:B10"/>
    <mergeCell ref="C9:C10"/>
    <mergeCell ref="D9:D10"/>
    <mergeCell ref="E9:E10"/>
    <mergeCell ref="G9:H9"/>
    <mergeCell ref="I9:I10"/>
    <mergeCell ref="J9:J10"/>
    <mergeCell ref="A56:A57"/>
    <mergeCell ref="B56:B57"/>
    <mergeCell ref="C56:C57"/>
    <mergeCell ref="D56:D57"/>
    <mergeCell ref="E56:E57"/>
    <mergeCell ref="G56:H56"/>
    <mergeCell ref="I56:I57"/>
    <mergeCell ref="J56:J57"/>
    <mergeCell ref="I11:I46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71" firstPageNumber="0" fitToWidth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4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7" zoomScaleNormal="100" workbookViewId="0">
      <selection activeCell="D30" sqref="D30"/>
    </sheetView>
  </sheetViews>
  <sheetFormatPr baseColWidth="10" defaultRowHeight="13.8" x14ac:dyDescent="0.25"/>
  <cols>
    <col min="1" max="1" width="4.3984375" customWidth="1"/>
    <col min="2" max="2" width="47.59765625" customWidth="1"/>
    <col min="3" max="3" width="7.19921875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9" t="s">
        <v>8</v>
      </c>
      <c r="B6" s="30"/>
      <c r="C6" s="116" t="str">
        <f>+indice!D13</f>
        <v>30 de SETIEMBRE de 2021</v>
      </c>
      <c r="D6" s="31"/>
      <c r="E6" s="28"/>
      <c r="F6" s="28"/>
      <c r="G6" s="28"/>
      <c r="H6" s="28"/>
      <c r="I6" s="28"/>
      <c r="J6" s="28"/>
    </row>
    <row r="7" spans="1:10" x14ac:dyDescent="0.25">
      <c r="A7" s="29" t="s">
        <v>9</v>
      </c>
      <c r="B7" s="30"/>
      <c r="C7" s="118">
        <f>+indice!D15</f>
        <v>6918.66</v>
      </c>
      <c r="D7" s="32"/>
      <c r="E7" s="28"/>
      <c r="F7" s="28"/>
      <c r="G7" s="28"/>
      <c r="H7" s="28"/>
      <c r="I7" s="28"/>
      <c r="J7" s="28"/>
    </row>
    <row r="8" spans="1:10" x14ac:dyDescent="0.25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5">
      <c r="A9" s="30" t="s">
        <v>10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5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4.4" thickBot="1" x14ac:dyDescent="0.3">
      <c r="A11" s="258" t="s">
        <v>11</v>
      </c>
      <c r="B11" s="257" t="s">
        <v>12</v>
      </c>
      <c r="C11" s="257" t="s">
        <v>13</v>
      </c>
      <c r="D11" s="257" t="s">
        <v>14</v>
      </c>
      <c r="E11" s="257" t="s">
        <v>15</v>
      </c>
      <c r="F11" s="36" t="s">
        <v>16</v>
      </c>
      <c r="G11" s="256" t="s">
        <v>16</v>
      </c>
      <c r="H11" s="256"/>
      <c r="I11" s="257" t="s">
        <v>17</v>
      </c>
      <c r="J11" s="257" t="s">
        <v>18</v>
      </c>
    </row>
    <row r="12" spans="1:10" ht="14.4" thickBot="1" x14ac:dyDescent="0.3">
      <c r="A12" s="258"/>
      <c r="B12" s="257"/>
      <c r="C12" s="257"/>
      <c r="D12" s="257"/>
      <c r="E12" s="257"/>
      <c r="F12" s="37" t="s">
        <v>19</v>
      </c>
      <c r="G12" s="38" t="s">
        <v>20</v>
      </c>
      <c r="H12" s="38" t="s">
        <v>21</v>
      </c>
      <c r="I12" s="257"/>
      <c r="J12" s="257"/>
    </row>
    <row r="13" spans="1:10" hidden="1" x14ac:dyDescent="0.25">
      <c r="A13" s="39">
        <v>1</v>
      </c>
      <c r="B13" s="40" t="s">
        <v>136</v>
      </c>
      <c r="C13" s="27" t="s">
        <v>139</v>
      </c>
      <c r="D13" s="41">
        <v>42255</v>
      </c>
      <c r="E13" s="41">
        <v>44181</v>
      </c>
      <c r="F13" s="43">
        <v>0</v>
      </c>
      <c r="G13" s="43">
        <f>F13</f>
        <v>0</v>
      </c>
      <c r="H13" s="86"/>
      <c r="I13" s="252" t="s">
        <v>45</v>
      </c>
      <c r="J13" s="39" t="s">
        <v>24</v>
      </c>
    </row>
    <row r="14" spans="1:10" ht="23.4" hidden="1" x14ac:dyDescent="0.25">
      <c r="A14" s="39">
        <v>2</v>
      </c>
      <c r="B14" s="40" t="s">
        <v>137</v>
      </c>
      <c r="C14" s="147" t="s">
        <v>140</v>
      </c>
      <c r="D14" s="41">
        <v>42255</v>
      </c>
      <c r="E14" s="41">
        <v>44181</v>
      </c>
      <c r="F14" s="43">
        <v>0</v>
      </c>
      <c r="G14" s="43">
        <f t="shared" ref="G14:G17" si="0">F14</f>
        <v>0</v>
      </c>
      <c r="H14" s="86"/>
      <c r="I14" s="253"/>
      <c r="J14" s="39" t="s">
        <v>24</v>
      </c>
    </row>
    <row r="15" spans="1:10" ht="23.4" hidden="1" x14ac:dyDescent="0.25">
      <c r="A15" s="39">
        <v>3</v>
      </c>
      <c r="B15" s="40" t="s">
        <v>138</v>
      </c>
      <c r="C15" s="147" t="s">
        <v>140</v>
      </c>
      <c r="D15" s="41">
        <v>42255</v>
      </c>
      <c r="E15" s="41">
        <v>44196</v>
      </c>
      <c r="F15" s="43">
        <v>0</v>
      </c>
      <c r="G15" s="43">
        <f t="shared" si="0"/>
        <v>0</v>
      </c>
      <c r="H15" s="86"/>
      <c r="I15" s="253"/>
      <c r="J15" s="39" t="s">
        <v>24</v>
      </c>
    </row>
    <row r="16" spans="1:10" ht="23.4" x14ac:dyDescent="0.25">
      <c r="A16" s="39">
        <v>1</v>
      </c>
      <c r="B16" s="40" t="s">
        <v>141</v>
      </c>
      <c r="C16" s="147" t="s">
        <v>140</v>
      </c>
      <c r="D16" s="41">
        <v>43725</v>
      </c>
      <c r="E16" s="41">
        <v>44537</v>
      </c>
      <c r="F16" s="43">
        <v>623287673.91999996</v>
      </c>
      <c r="G16" s="43">
        <f t="shared" si="0"/>
        <v>623287673.91999996</v>
      </c>
      <c r="H16" s="86"/>
      <c r="I16" s="253"/>
      <c r="J16" s="39" t="s">
        <v>24</v>
      </c>
    </row>
    <row r="17" spans="1:10" ht="24" thickBot="1" x14ac:dyDescent="0.3">
      <c r="A17" s="39">
        <v>2</v>
      </c>
      <c r="B17" s="40" t="s">
        <v>142</v>
      </c>
      <c r="C17" s="147" t="s">
        <v>140</v>
      </c>
      <c r="D17" s="41">
        <v>43725</v>
      </c>
      <c r="E17" s="41">
        <v>44560</v>
      </c>
      <c r="F17" s="43">
        <v>-630136986.60000002</v>
      </c>
      <c r="G17" s="43">
        <f t="shared" si="0"/>
        <v>-630136986.60000002</v>
      </c>
      <c r="H17" s="86"/>
      <c r="I17" s="253"/>
      <c r="J17" s="39" t="s">
        <v>24</v>
      </c>
    </row>
    <row r="18" spans="1:10" ht="14.4" thickBot="1" x14ac:dyDescent="0.3">
      <c r="A18" s="135" t="s">
        <v>48</v>
      </c>
      <c r="C18" s="27"/>
      <c r="D18" s="27"/>
      <c r="F18" s="47">
        <f>SUM(F13:F17)</f>
        <v>-6849312.6800000668</v>
      </c>
      <c r="G18" s="47">
        <f t="shared" ref="G18:H18" si="1">SUM(G13:G17)</f>
        <v>-6849312.6800000668</v>
      </c>
      <c r="H18" s="47">
        <f t="shared" si="1"/>
        <v>0</v>
      </c>
      <c r="I18" s="27"/>
      <c r="J18" s="27"/>
    </row>
    <row r="19" spans="1:10" ht="14.4" thickTop="1" x14ac:dyDescent="0.25">
      <c r="A19" s="30" t="s">
        <v>25</v>
      </c>
      <c r="C19" s="27"/>
      <c r="D19" s="27"/>
      <c r="E19" s="39"/>
      <c r="F19" s="45"/>
      <c r="G19" s="27"/>
      <c r="H19" s="27"/>
      <c r="I19" s="27"/>
      <c r="J19" s="27"/>
    </row>
    <row r="20" spans="1:10" x14ac:dyDescent="0.25">
      <c r="A20" s="27"/>
      <c r="B20" s="40"/>
      <c r="C20" s="27"/>
      <c r="D20" s="27"/>
      <c r="E20" s="39"/>
      <c r="F20" s="45"/>
      <c r="G20" s="27"/>
      <c r="H20" s="27"/>
      <c r="I20" s="27"/>
      <c r="J20" s="27"/>
    </row>
    <row r="21" spans="1:10" ht="14.4" thickBot="1" x14ac:dyDescent="0.3">
      <c r="A21" s="258" t="s">
        <v>11</v>
      </c>
      <c r="B21" s="257" t="s">
        <v>12</v>
      </c>
      <c r="C21" s="257" t="s">
        <v>13</v>
      </c>
      <c r="D21" s="257" t="s">
        <v>14</v>
      </c>
      <c r="E21" s="257" t="s">
        <v>15</v>
      </c>
      <c r="F21" s="36" t="s">
        <v>16</v>
      </c>
      <c r="G21" s="256" t="s">
        <v>16</v>
      </c>
      <c r="H21" s="256"/>
      <c r="I21" s="257" t="s">
        <v>17</v>
      </c>
      <c r="J21" s="257" t="s">
        <v>18</v>
      </c>
    </row>
    <row r="22" spans="1:10" ht="14.4" thickBot="1" x14ac:dyDescent="0.3">
      <c r="A22" s="258"/>
      <c r="B22" s="257"/>
      <c r="C22" s="257"/>
      <c r="D22" s="257"/>
      <c r="E22" s="257"/>
      <c r="F22" s="37" t="s">
        <v>19</v>
      </c>
      <c r="G22" s="38" t="s">
        <v>20</v>
      </c>
      <c r="H22" s="38" t="s">
        <v>21</v>
      </c>
      <c r="I22" s="257"/>
      <c r="J22" s="257"/>
    </row>
    <row r="23" spans="1:10" x14ac:dyDescent="0.25">
      <c r="A23" s="39">
        <v>1</v>
      </c>
      <c r="B23" s="40" t="s">
        <v>143</v>
      </c>
      <c r="C23" s="39" t="s">
        <v>139</v>
      </c>
      <c r="D23" s="41">
        <v>43725</v>
      </c>
      <c r="E23" s="41">
        <v>45267</v>
      </c>
      <c r="F23" s="43">
        <v>20000000000</v>
      </c>
      <c r="G23" s="43">
        <f>F23</f>
        <v>20000000000</v>
      </c>
      <c r="H23" s="86"/>
      <c r="I23" s="254" t="s">
        <v>45</v>
      </c>
      <c r="J23" s="39" t="s">
        <v>24</v>
      </c>
    </row>
    <row r="24" spans="1:10" ht="23.4" x14ac:dyDescent="0.25">
      <c r="A24" s="39">
        <v>2</v>
      </c>
      <c r="B24" s="40" t="s">
        <v>143</v>
      </c>
      <c r="C24" s="147" t="s">
        <v>140</v>
      </c>
      <c r="D24" s="41">
        <v>43725</v>
      </c>
      <c r="E24" s="41">
        <v>45267</v>
      </c>
      <c r="F24" s="43">
        <v>3785068492.0799999</v>
      </c>
      <c r="G24" s="43">
        <f t="shared" ref="G24:G25" si="2">F24</f>
        <v>3785068492.0799999</v>
      </c>
      <c r="H24" s="86"/>
      <c r="I24" s="255"/>
      <c r="J24" s="39" t="s">
        <v>24</v>
      </c>
    </row>
    <row r="25" spans="1:10" ht="24" thickBot="1" x14ac:dyDescent="0.3">
      <c r="A25" s="39">
        <v>3</v>
      </c>
      <c r="B25" s="40" t="s">
        <v>144</v>
      </c>
      <c r="C25" s="147" t="s">
        <v>140</v>
      </c>
      <c r="D25" s="41">
        <v>43725</v>
      </c>
      <c r="E25" s="41">
        <v>45290</v>
      </c>
      <c r="F25" s="43">
        <v>-3439452054.8000002</v>
      </c>
      <c r="G25" s="43">
        <f t="shared" si="2"/>
        <v>-3439452054.8000002</v>
      </c>
      <c r="H25" s="86"/>
      <c r="I25" s="255"/>
      <c r="J25" s="39" t="s">
        <v>24</v>
      </c>
    </row>
    <row r="26" spans="1:10" ht="14.4" thickBot="1" x14ac:dyDescent="0.3">
      <c r="A26" s="135" t="s">
        <v>49</v>
      </c>
      <c r="C26" s="39"/>
      <c r="D26" s="27"/>
      <c r="E26" s="46"/>
      <c r="F26" s="47">
        <f>SUM(F23:F25)</f>
        <v>20345616437.280003</v>
      </c>
      <c r="G26" s="47">
        <f t="shared" ref="G26:H26" si="3">SUM(G23:G25)</f>
        <v>20345616437.280003</v>
      </c>
      <c r="H26" s="47">
        <f t="shared" si="3"/>
        <v>0</v>
      </c>
      <c r="I26" s="27"/>
      <c r="J26" s="27"/>
    </row>
    <row r="27" spans="1:10" ht="15" thickTop="1" thickBot="1" x14ac:dyDescent="0.3">
      <c r="A27" s="40"/>
      <c r="C27" s="27"/>
      <c r="D27" s="27"/>
      <c r="E27" s="39"/>
      <c r="F27" s="45"/>
      <c r="G27" s="27"/>
      <c r="H27" s="86"/>
      <c r="I27" s="27"/>
      <c r="J27" s="27"/>
    </row>
    <row r="28" spans="1:10" ht="14.4" thickBot="1" x14ac:dyDescent="0.3">
      <c r="A28" s="135" t="s">
        <v>32</v>
      </c>
      <c r="C28" s="27"/>
      <c r="D28" s="27"/>
      <c r="E28" s="39"/>
      <c r="F28" s="131">
        <f>+F18+F26</f>
        <v>20338767124.600002</v>
      </c>
      <c r="G28" s="131">
        <f>+G18+G26</f>
        <v>20338767124.600002</v>
      </c>
      <c r="H28" s="132">
        <f>+H18+H26</f>
        <v>0</v>
      </c>
      <c r="I28" s="27"/>
      <c r="J28" s="27"/>
    </row>
    <row r="29" spans="1:10" ht="14.4" thickTop="1" x14ac:dyDescent="0.25">
      <c r="A29" s="20"/>
      <c r="B29" s="49"/>
      <c r="C29" s="42"/>
      <c r="D29" s="44"/>
      <c r="E29" s="44"/>
      <c r="F29" s="48"/>
      <c r="G29" s="20"/>
      <c r="H29" s="20"/>
      <c r="I29" s="20"/>
      <c r="J29" s="20"/>
    </row>
    <row r="30" spans="1:10" x14ac:dyDescent="0.25">
      <c r="F30" s="43"/>
    </row>
    <row r="31" spans="1:10" x14ac:dyDescent="0.25">
      <c r="F31" s="43"/>
    </row>
    <row r="32" spans="1:10" x14ac:dyDescent="0.25">
      <c r="F32" s="43"/>
    </row>
    <row r="33" spans="6:6" x14ac:dyDescent="0.25">
      <c r="F33" s="43"/>
    </row>
  </sheetData>
  <mergeCells count="18">
    <mergeCell ref="A21:A22"/>
    <mergeCell ref="B21:B22"/>
    <mergeCell ref="C21:C22"/>
    <mergeCell ref="D21:D22"/>
    <mergeCell ref="E21:E22"/>
    <mergeCell ref="A11:A12"/>
    <mergeCell ref="B11:B12"/>
    <mergeCell ref="C11:C12"/>
    <mergeCell ref="D11:D12"/>
    <mergeCell ref="E11:E12"/>
    <mergeCell ref="I13:I17"/>
    <mergeCell ref="I23:I25"/>
    <mergeCell ref="G11:H11"/>
    <mergeCell ref="I11:I12"/>
    <mergeCell ref="J11:J12"/>
    <mergeCell ref="G21:H21"/>
    <mergeCell ref="I21:I22"/>
    <mergeCell ref="J21:J22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19"/>
  <sheetViews>
    <sheetView topLeftCell="A288" zoomScaleNormal="100" zoomScaleSheetLayoutView="100" workbookViewId="0">
      <selection activeCell="C311" sqref="C311"/>
    </sheetView>
  </sheetViews>
  <sheetFormatPr baseColWidth="10" defaultColWidth="10.3984375" defaultRowHeight="15" customHeight="1" x14ac:dyDescent="0.2"/>
  <cols>
    <col min="1" max="1" width="4.5" style="160" customWidth="1"/>
    <col min="2" max="2" width="38.19921875" style="145" bestFit="1" customWidth="1"/>
    <col min="3" max="3" width="17.19921875" style="145" bestFit="1" customWidth="1"/>
    <col min="4" max="4" width="10.59765625" style="225" customWidth="1"/>
    <col min="5" max="5" width="11" style="222" customWidth="1"/>
    <col min="6" max="6" width="11.796875" style="226" bestFit="1" customWidth="1"/>
    <col min="7" max="7" width="9.69921875" style="227" bestFit="1" customWidth="1"/>
    <col min="8" max="8" width="9" style="227" bestFit="1" customWidth="1"/>
    <col min="9" max="9" width="11.69921875" style="160" customWidth="1"/>
    <col min="10" max="10" width="7.59765625" style="160" customWidth="1"/>
    <col min="11" max="16384" width="10.3984375" style="160"/>
  </cols>
  <sheetData>
    <row r="1" spans="1:16" s="150" customFormat="1" ht="15" customHeight="1" x14ac:dyDescent="0.2">
      <c r="D1" s="201"/>
      <c r="E1" s="201"/>
      <c r="F1" s="202"/>
      <c r="G1" s="202"/>
      <c r="H1" s="202"/>
    </row>
    <row r="2" spans="1:16" s="150" customFormat="1" ht="15" customHeight="1" x14ac:dyDescent="0.2">
      <c r="D2" s="201"/>
      <c r="E2" s="201"/>
      <c r="F2" s="202"/>
      <c r="G2" s="202"/>
      <c r="H2" s="202"/>
    </row>
    <row r="3" spans="1:16" s="150" customFormat="1" ht="15" customHeight="1" x14ac:dyDescent="0.2">
      <c r="D3" s="201"/>
      <c r="E3" s="201"/>
      <c r="F3" s="202"/>
      <c r="G3" s="202"/>
      <c r="H3" s="202"/>
    </row>
    <row r="4" spans="1:16" s="150" customFormat="1" ht="15" customHeight="1" x14ac:dyDescent="0.2">
      <c r="A4" s="151"/>
      <c r="B4" s="152"/>
      <c r="C4" s="152"/>
      <c r="D4" s="203"/>
      <c r="E4" s="203"/>
      <c r="F4" s="204"/>
      <c r="G4" s="204"/>
      <c r="H4" s="204"/>
      <c r="I4" s="152"/>
      <c r="J4" s="152"/>
      <c r="K4" s="153"/>
      <c r="L4" s="153"/>
      <c r="M4" s="153"/>
      <c r="N4" s="153"/>
      <c r="O4" s="153"/>
      <c r="P4" s="153"/>
    </row>
    <row r="5" spans="1:16" s="150" customFormat="1" ht="15" customHeight="1" x14ac:dyDescent="0.2">
      <c r="A5" s="154" t="s">
        <v>225</v>
      </c>
      <c r="B5" s="155"/>
      <c r="C5" s="156" t="str">
        <f>+indice!D13</f>
        <v>30 de SETIEMBRE de 2021</v>
      </c>
      <c r="D5" s="205"/>
      <c r="E5" s="203"/>
      <c r="F5" s="204"/>
      <c r="G5" s="204"/>
      <c r="H5" s="204"/>
      <c r="I5" s="152"/>
      <c r="J5" s="152"/>
      <c r="K5" s="153"/>
      <c r="L5" s="153"/>
      <c r="M5" s="153"/>
      <c r="N5" s="153"/>
      <c r="O5" s="153"/>
      <c r="P5" s="153"/>
    </row>
    <row r="6" spans="1:16" s="150" customFormat="1" ht="15" customHeight="1" x14ac:dyDescent="0.2">
      <c r="A6" s="154" t="s">
        <v>226</v>
      </c>
      <c r="B6" s="155"/>
      <c r="C6" s="157">
        <f>+indice!D15</f>
        <v>6918.66</v>
      </c>
      <c r="D6" s="206"/>
      <c r="E6" s="203"/>
      <c r="F6" s="204"/>
      <c r="G6" s="204"/>
      <c r="H6" s="204"/>
      <c r="I6" s="152"/>
      <c r="J6" s="152"/>
      <c r="K6" s="153"/>
      <c r="L6" s="153"/>
      <c r="M6" s="153"/>
      <c r="N6" s="153"/>
      <c r="O6" s="153"/>
      <c r="P6" s="153"/>
    </row>
    <row r="7" spans="1:16" s="150" customFormat="1" ht="15" customHeight="1" x14ac:dyDescent="0.2">
      <c r="A7" s="158"/>
      <c r="B7" s="159"/>
      <c r="C7" s="159"/>
      <c r="D7" s="207"/>
      <c r="E7" s="203"/>
      <c r="F7" s="204"/>
      <c r="G7" s="204"/>
      <c r="H7" s="204"/>
      <c r="I7" s="152"/>
      <c r="J7" s="152"/>
      <c r="K7" s="153"/>
      <c r="L7" s="153"/>
      <c r="M7" s="153"/>
      <c r="N7" s="153"/>
      <c r="O7" s="153"/>
      <c r="P7" s="153"/>
    </row>
    <row r="8" spans="1:16" s="150" customFormat="1" ht="15" customHeight="1" x14ac:dyDescent="0.2">
      <c r="A8" s="151"/>
      <c r="B8" s="155" t="s">
        <v>10</v>
      </c>
      <c r="C8" s="159"/>
      <c r="D8" s="207"/>
      <c r="E8" s="203"/>
      <c r="F8" s="204"/>
      <c r="G8" s="204"/>
      <c r="H8" s="204"/>
      <c r="I8" s="152"/>
      <c r="J8" s="152"/>
      <c r="K8" s="153"/>
      <c r="L8" s="153"/>
      <c r="M8" s="153"/>
      <c r="N8" s="153"/>
      <c r="O8" s="153"/>
      <c r="P8" s="153"/>
    </row>
    <row r="9" spans="1:16" ht="15" customHeight="1" thickBot="1" x14ac:dyDescent="0.25">
      <c r="A9" s="260" t="s">
        <v>11</v>
      </c>
      <c r="B9" s="259" t="s">
        <v>26</v>
      </c>
      <c r="C9" s="259" t="s">
        <v>13</v>
      </c>
      <c r="D9" s="261" t="s">
        <v>27</v>
      </c>
      <c r="E9" s="261" t="s">
        <v>15</v>
      </c>
      <c r="F9" s="208" t="s">
        <v>16</v>
      </c>
      <c r="G9" s="262" t="s">
        <v>16</v>
      </c>
      <c r="H9" s="262"/>
      <c r="I9" s="259" t="s">
        <v>17</v>
      </c>
      <c r="J9" s="259" t="s">
        <v>18</v>
      </c>
    </row>
    <row r="10" spans="1:16" ht="15" customHeight="1" thickBot="1" x14ac:dyDescent="0.25">
      <c r="A10" s="260"/>
      <c r="B10" s="259"/>
      <c r="C10" s="259"/>
      <c r="D10" s="261"/>
      <c r="E10" s="261"/>
      <c r="F10" s="209" t="s">
        <v>19</v>
      </c>
      <c r="G10" s="210" t="s">
        <v>20</v>
      </c>
      <c r="H10" s="210" t="s">
        <v>21</v>
      </c>
      <c r="I10" s="259"/>
      <c r="J10" s="259"/>
    </row>
    <row r="11" spans="1:16" ht="15" customHeight="1" x14ac:dyDescent="0.2">
      <c r="A11" s="161">
        <v>1</v>
      </c>
      <c r="B11" s="235" t="s">
        <v>257</v>
      </c>
      <c r="C11" s="145" t="s">
        <v>118</v>
      </c>
      <c r="D11" s="238">
        <v>44468</v>
      </c>
      <c r="E11" s="238">
        <v>44498</v>
      </c>
      <c r="F11" s="213">
        <v>1710000</v>
      </c>
      <c r="G11" s="214">
        <v>1710000</v>
      </c>
      <c r="H11" s="215">
        <v>0</v>
      </c>
      <c r="I11" s="267" t="s">
        <v>45</v>
      </c>
      <c r="J11" s="161" t="s">
        <v>24</v>
      </c>
    </row>
    <row r="12" spans="1:16" ht="15" customHeight="1" x14ac:dyDescent="0.2">
      <c r="A12" s="163">
        <v>2</v>
      </c>
      <c r="B12" s="236" t="s">
        <v>149</v>
      </c>
      <c r="C12" s="145" t="s">
        <v>110</v>
      </c>
      <c r="D12" s="238">
        <v>44251</v>
      </c>
      <c r="E12" s="238">
        <v>44613</v>
      </c>
      <c r="F12" s="213">
        <v>571020.01</v>
      </c>
      <c r="G12" s="214">
        <v>571020.01</v>
      </c>
      <c r="H12" s="215">
        <v>0</v>
      </c>
      <c r="I12" s="268"/>
      <c r="J12" s="161" t="s">
        <v>24</v>
      </c>
    </row>
    <row r="13" spans="1:16" ht="15" customHeight="1" x14ac:dyDescent="0.2">
      <c r="A13" s="163">
        <v>3</v>
      </c>
      <c r="B13" s="236" t="s">
        <v>258</v>
      </c>
      <c r="C13" s="145" t="s">
        <v>116</v>
      </c>
      <c r="D13" s="238">
        <v>44462</v>
      </c>
      <c r="E13" s="238">
        <v>44472</v>
      </c>
      <c r="F13" s="213">
        <v>10889894</v>
      </c>
      <c r="G13" s="214">
        <v>10889894</v>
      </c>
      <c r="H13" s="215">
        <v>0</v>
      </c>
      <c r="I13" s="268"/>
      <c r="J13" s="161" t="s">
        <v>24</v>
      </c>
    </row>
    <row r="14" spans="1:16" ht="15" customHeight="1" x14ac:dyDescent="0.2">
      <c r="A14" s="163">
        <v>4</v>
      </c>
      <c r="B14" s="236" t="s">
        <v>43</v>
      </c>
      <c r="C14" s="145" t="s">
        <v>60</v>
      </c>
      <c r="D14" s="238">
        <v>44440</v>
      </c>
      <c r="E14" s="238">
        <v>44487</v>
      </c>
      <c r="F14" s="213">
        <v>77152319</v>
      </c>
      <c r="G14" s="214">
        <v>77152319</v>
      </c>
      <c r="H14" s="215">
        <v>0</v>
      </c>
      <c r="I14" s="268"/>
      <c r="J14" s="161" t="s">
        <v>24</v>
      </c>
    </row>
    <row r="15" spans="1:16" ht="15" customHeight="1" x14ac:dyDescent="0.2">
      <c r="A15" s="163">
        <v>5</v>
      </c>
      <c r="B15" s="236" t="s">
        <v>150</v>
      </c>
      <c r="C15" s="145" t="s">
        <v>116</v>
      </c>
      <c r="D15" s="238">
        <v>44469</v>
      </c>
      <c r="E15" s="238">
        <v>44499</v>
      </c>
      <c r="F15" s="213">
        <v>1845958475</v>
      </c>
      <c r="G15" s="214">
        <v>1845958475</v>
      </c>
      <c r="H15" s="215">
        <v>0</v>
      </c>
      <c r="I15" s="268"/>
      <c r="J15" s="161" t="s">
        <v>24</v>
      </c>
    </row>
    <row r="16" spans="1:16" ht="15" customHeight="1" x14ac:dyDescent="0.2">
      <c r="A16" s="163">
        <v>6</v>
      </c>
      <c r="B16" s="236" t="s">
        <v>151</v>
      </c>
      <c r="C16" s="145" t="s">
        <v>227</v>
      </c>
      <c r="D16" s="238">
        <v>44452</v>
      </c>
      <c r="E16" s="238">
        <v>44482</v>
      </c>
      <c r="F16" s="213">
        <v>97827915.1752</v>
      </c>
      <c r="G16" s="214">
        <v>0</v>
      </c>
      <c r="H16" s="215">
        <v>14139.72</v>
      </c>
      <c r="I16" s="268"/>
      <c r="J16" s="161" t="s">
        <v>24</v>
      </c>
    </row>
    <row r="17" spans="1:10" ht="15" customHeight="1" x14ac:dyDescent="0.2">
      <c r="A17" s="163">
        <v>7</v>
      </c>
      <c r="B17" s="236" t="s">
        <v>80</v>
      </c>
      <c r="C17" s="145" t="s">
        <v>118</v>
      </c>
      <c r="D17" s="238">
        <v>44460</v>
      </c>
      <c r="E17" s="238">
        <v>44491</v>
      </c>
      <c r="F17" s="213">
        <v>29467500</v>
      </c>
      <c r="G17" s="214">
        <v>29467500</v>
      </c>
      <c r="H17" s="215">
        <v>0</v>
      </c>
      <c r="I17" s="268"/>
      <c r="J17" s="161" t="s">
        <v>24</v>
      </c>
    </row>
    <row r="18" spans="1:10" ht="15" customHeight="1" x14ac:dyDescent="0.2">
      <c r="A18" s="163">
        <v>8</v>
      </c>
      <c r="B18" s="236" t="s">
        <v>232</v>
      </c>
      <c r="C18" s="145" t="s">
        <v>116</v>
      </c>
      <c r="D18" s="238">
        <v>44445</v>
      </c>
      <c r="E18" s="238">
        <v>44475</v>
      </c>
      <c r="F18" s="213">
        <v>2200000</v>
      </c>
      <c r="G18" s="214">
        <v>2200000</v>
      </c>
      <c r="H18" s="215">
        <v>0</v>
      </c>
      <c r="I18" s="268"/>
      <c r="J18" s="161" t="s">
        <v>24</v>
      </c>
    </row>
    <row r="19" spans="1:10" ht="15" customHeight="1" x14ac:dyDescent="0.2">
      <c r="A19" s="163">
        <v>9</v>
      </c>
      <c r="B19" s="236" t="s">
        <v>200</v>
      </c>
      <c r="C19" s="145" t="s">
        <v>110</v>
      </c>
      <c r="D19" s="238">
        <v>44466</v>
      </c>
      <c r="E19" s="238">
        <v>44496</v>
      </c>
      <c r="F19" s="213">
        <v>1702072207.7477999</v>
      </c>
      <c r="G19" s="214">
        <v>0</v>
      </c>
      <c r="H19" s="215">
        <v>246011.83</v>
      </c>
      <c r="I19" s="268"/>
      <c r="J19" s="161" t="s">
        <v>24</v>
      </c>
    </row>
    <row r="20" spans="1:10" ht="15" customHeight="1" x14ac:dyDescent="0.2">
      <c r="A20" s="163">
        <v>10</v>
      </c>
      <c r="B20" s="236" t="s">
        <v>133</v>
      </c>
      <c r="C20" s="145" t="s">
        <v>116</v>
      </c>
      <c r="D20" s="238">
        <v>44456</v>
      </c>
      <c r="E20" s="238">
        <v>44486</v>
      </c>
      <c r="F20" s="213">
        <v>4566315.5999999996</v>
      </c>
      <c r="G20" s="214">
        <v>0</v>
      </c>
      <c r="H20" s="215">
        <v>660</v>
      </c>
      <c r="I20" s="268"/>
      <c r="J20" s="161" t="s">
        <v>24</v>
      </c>
    </row>
    <row r="21" spans="1:10" ht="15" customHeight="1" x14ac:dyDescent="0.2">
      <c r="A21" s="163">
        <v>11</v>
      </c>
      <c r="B21" s="236" t="s">
        <v>259</v>
      </c>
      <c r="C21" s="145" t="s">
        <v>110</v>
      </c>
      <c r="D21" s="238">
        <v>44469</v>
      </c>
      <c r="E21" s="238">
        <v>44530</v>
      </c>
      <c r="F21" s="213">
        <v>44204656</v>
      </c>
      <c r="G21" s="214">
        <v>44204656</v>
      </c>
      <c r="H21" s="215">
        <v>0</v>
      </c>
      <c r="I21" s="268"/>
      <c r="J21" s="161" t="s">
        <v>24</v>
      </c>
    </row>
    <row r="22" spans="1:10" ht="15" customHeight="1" x14ac:dyDescent="0.2">
      <c r="A22" s="163">
        <v>12</v>
      </c>
      <c r="B22" s="236" t="s">
        <v>201</v>
      </c>
      <c r="C22" s="145" t="s">
        <v>110</v>
      </c>
      <c r="D22" s="238">
        <v>44348</v>
      </c>
      <c r="E22" s="238">
        <v>44500</v>
      </c>
      <c r="F22" s="213">
        <v>513729877.24800003</v>
      </c>
      <c r="G22" s="214">
        <v>0</v>
      </c>
      <c r="H22" s="215">
        <v>74252.800000000003</v>
      </c>
      <c r="I22" s="268"/>
      <c r="J22" s="161" t="s">
        <v>24</v>
      </c>
    </row>
    <row r="23" spans="1:10" ht="15" customHeight="1" x14ac:dyDescent="0.2">
      <c r="A23" s="163">
        <v>13</v>
      </c>
      <c r="B23" s="236" t="s">
        <v>202</v>
      </c>
      <c r="C23" s="145" t="s">
        <v>110</v>
      </c>
      <c r="D23" s="238">
        <v>44117</v>
      </c>
      <c r="E23" s="238">
        <v>44483</v>
      </c>
      <c r="F23" s="213">
        <v>1461151.8054</v>
      </c>
      <c r="G23" s="214">
        <v>0</v>
      </c>
      <c r="H23" s="215">
        <v>211.19</v>
      </c>
      <c r="I23" s="268"/>
      <c r="J23" s="161" t="s">
        <v>24</v>
      </c>
    </row>
    <row r="24" spans="1:10" ht="15" customHeight="1" x14ac:dyDescent="0.2">
      <c r="A24" s="163">
        <v>14</v>
      </c>
      <c r="B24" s="236" t="s">
        <v>169</v>
      </c>
      <c r="C24" s="145" t="s">
        <v>110</v>
      </c>
      <c r="D24" s="238">
        <v>44263</v>
      </c>
      <c r="E24" s="238">
        <v>44626</v>
      </c>
      <c r="F24" s="213">
        <v>4907250</v>
      </c>
      <c r="G24" s="214">
        <v>4907250</v>
      </c>
      <c r="H24" s="215">
        <v>0</v>
      </c>
      <c r="I24" s="268"/>
      <c r="J24" s="161" t="s">
        <v>24</v>
      </c>
    </row>
    <row r="25" spans="1:10" ht="15" customHeight="1" x14ac:dyDescent="0.2">
      <c r="A25" s="163">
        <v>15</v>
      </c>
      <c r="B25" s="236" t="s">
        <v>81</v>
      </c>
      <c r="C25" s="145" t="s">
        <v>110</v>
      </c>
      <c r="D25" s="238">
        <v>44457</v>
      </c>
      <c r="E25" s="238">
        <v>44828</v>
      </c>
      <c r="F25" s="213">
        <v>13211747</v>
      </c>
      <c r="G25" s="214">
        <v>13211747</v>
      </c>
      <c r="H25" s="215">
        <v>0</v>
      </c>
      <c r="I25" s="268"/>
      <c r="J25" s="161" t="s">
        <v>24</v>
      </c>
    </row>
    <row r="26" spans="1:10" ht="15" customHeight="1" x14ac:dyDescent="0.2">
      <c r="A26" s="163">
        <v>16</v>
      </c>
      <c r="B26" s="236" t="s">
        <v>152</v>
      </c>
      <c r="C26" s="145" t="s">
        <v>110</v>
      </c>
      <c r="D26" s="238">
        <v>44464</v>
      </c>
      <c r="E26" s="238">
        <v>44833</v>
      </c>
      <c r="F26" s="213">
        <v>263014956.28</v>
      </c>
      <c r="G26" s="214">
        <v>263014956.28</v>
      </c>
      <c r="H26" s="215">
        <v>0</v>
      </c>
      <c r="I26" s="268"/>
      <c r="J26" s="161" t="s">
        <v>24</v>
      </c>
    </row>
    <row r="27" spans="1:10" ht="15" customHeight="1" x14ac:dyDescent="0.2">
      <c r="A27" s="163">
        <v>17</v>
      </c>
      <c r="B27" s="236" t="s">
        <v>233</v>
      </c>
      <c r="C27" s="145" t="s">
        <v>116</v>
      </c>
      <c r="D27" s="238">
        <v>44441</v>
      </c>
      <c r="E27" s="238">
        <v>44471</v>
      </c>
      <c r="F27" s="213">
        <v>1500000</v>
      </c>
      <c r="G27" s="214">
        <v>1500000</v>
      </c>
      <c r="H27" s="215">
        <v>0</v>
      </c>
      <c r="I27" s="268"/>
      <c r="J27" s="161" t="s">
        <v>24</v>
      </c>
    </row>
    <row r="28" spans="1:10" ht="15" customHeight="1" x14ac:dyDescent="0.2">
      <c r="A28" s="163">
        <v>18</v>
      </c>
      <c r="B28" s="236" t="s">
        <v>82</v>
      </c>
      <c r="C28" s="145" t="s">
        <v>116</v>
      </c>
      <c r="D28" s="238">
        <v>44463</v>
      </c>
      <c r="E28" s="238">
        <v>44480</v>
      </c>
      <c r="F28" s="213">
        <v>23095000</v>
      </c>
      <c r="G28" s="214">
        <v>23095000</v>
      </c>
      <c r="H28" s="215">
        <v>0</v>
      </c>
      <c r="I28" s="268"/>
      <c r="J28" s="161" t="s">
        <v>24</v>
      </c>
    </row>
    <row r="29" spans="1:10" ht="15" customHeight="1" x14ac:dyDescent="0.2">
      <c r="A29" s="163">
        <v>19</v>
      </c>
      <c r="B29" s="236" t="s">
        <v>260</v>
      </c>
      <c r="C29" s="145" t="s">
        <v>116</v>
      </c>
      <c r="D29" s="238">
        <v>44456</v>
      </c>
      <c r="E29" s="238">
        <v>44486</v>
      </c>
      <c r="F29" s="213">
        <v>1980000</v>
      </c>
      <c r="G29" s="214">
        <v>1980000</v>
      </c>
      <c r="H29" s="215">
        <v>0</v>
      </c>
      <c r="I29" s="268"/>
      <c r="J29" s="161" t="s">
        <v>24</v>
      </c>
    </row>
    <row r="30" spans="1:10" ht="15" customHeight="1" x14ac:dyDescent="0.2">
      <c r="A30" s="163">
        <v>20</v>
      </c>
      <c r="B30" s="236" t="s">
        <v>129</v>
      </c>
      <c r="C30" s="145" t="s">
        <v>110</v>
      </c>
      <c r="D30" s="238">
        <v>44439</v>
      </c>
      <c r="E30" s="238">
        <v>44803</v>
      </c>
      <c r="F30" s="213">
        <v>1811693838</v>
      </c>
      <c r="G30" s="214">
        <v>1811693838</v>
      </c>
      <c r="H30" s="215">
        <v>0</v>
      </c>
      <c r="I30" s="268"/>
      <c r="J30" s="161" t="s">
        <v>24</v>
      </c>
    </row>
    <row r="31" spans="1:10" ht="15" customHeight="1" x14ac:dyDescent="0.2">
      <c r="A31" s="163">
        <v>21</v>
      </c>
      <c r="B31" s="236" t="s">
        <v>203</v>
      </c>
      <c r="C31" s="145" t="s">
        <v>116</v>
      </c>
      <c r="D31" s="238">
        <v>44440</v>
      </c>
      <c r="E31" s="238">
        <v>44474</v>
      </c>
      <c r="F31" s="213">
        <v>30199950.899999999</v>
      </c>
      <c r="G31" s="214">
        <v>0</v>
      </c>
      <c r="H31" s="215">
        <v>4365</v>
      </c>
      <c r="I31" s="268"/>
      <c r="J31" s="161" t="s">
        <v>24</v>
      </c>
    </row>
    <row r="32" spans="1:10" ht="15" customHeight="1" x14ac:dyDescent="0.2">
      <c r="A32" s="163">
        <v>22</v>
      </c>
      <c r="B32" s="236" t="s">
        <v>261</v>
      </c>
      <c r="C32" s="145" t="s">
        <v>299</v>
      </c>
      <c r="D32" s="238">
        <v>44426</v>
      </c>
      <c r="E32" s="238">
        <v>44487</v>
      </c>
      <c r="F32" s="213">
        <v>1800000</v>
      </c>
      <c r="G32" s="214">
        <v>1800000</v>
      </c>
      <c r="H32" s="215">
        <v>0</v>
      </c>
      <c r="I32" s="268"/>
      <c r="J32" s="161" t="s">
        <v>24</v>
      </c>
    </row>
    <row r="33" spans="1:16" ht="15" customHeight="1" x14ac:dyDescent="0.2">
      <c r="A33" s="163">
        <v>23</v>
      </c>
      <c r="B33" s="236" t="s">
        <v>197</v>
      </c>
      <c r="C33" s="145" t="s">
        <v>112</v>
      </c>
      <c r="D33" s="238">
        <v>44291</v>
      </c>
      <c r="E33" s="238">
        <v>45752</v>
      </c>
      <c r="F33" s="213">
        <v>407848088.33999997</v>
      </c>
      <c r="G33" s="214">
        <v>0</v>
      </c>
      <c r="H33" s="215">
        <v>58949</v>
      </c>
      <c r="I33" s="268"/>
      <c r="J33" s="161" t="s">
        <v>24</v>
      </c>
    </row>
    <row r="34" spans="1:16" ht="15" customHeight="1" x14ac:dyDescent="0.2">
      <c r="A34" s="163">
        <v>24</v>
      </c>
      <c r="B34" s="236" t="s">
        <v>253</v>
      </c>
      <c r="C34" s="134" t="s">
        <v>298</v>
      </c>
      <c r="D34" s="238">
        <v>44462</v>
      </c>
      <c r="E34" s="238">
        <v>44485</v>
      </c>
      <c r="F34" s="213">
        <v>98651671</v>
      </c>
      <c r="G34" s="214">
        <v>98651671</v>
      </c>
      <c r="H34" s="215">
        <v>0</v>
      </c>
      <c r="I34" s="268"/>
      <c r="J34" s="161" t="s">
        <v>24</v>
      </c>
    </row>
    <row r="35" spans="1:16" ht="15" customHeight="1" x14ac:dyDescent="0.2">
      <c r="A35" s="163">
        <v>25</v>
      </c>
      <c r="B35" s="236" t="s">
        <v>61</v>
      </c>
      <c r="C35" s="164" t="s">
        <v>227</v>
      </c>
      <c r="D35" s="239">
        <v>44446</v>
      </c>
      <c r="E35" s="239">
        <v>44476</v>
      </c>
      <c r="F35" s="213">
        <v>45315493.335000001</v>
      </c>
      <c r="G35" s="214">
        <v>0</v>
      </c>
      <c r="H35" s="215">
        <v>6549.75</v>
      </c>
      <c r="I35" s="268"/>
      <c r="J35" s="161" t="s">
        <v>24</v>
      </c>
    </row>
    <row r="36" spans="1:16" s="150" customFormat="1" ht="15" customHeight="1" x14ac:dyDescent="0.2">
      <c r="B36" s="150" t="s">
        <v>39</v>
      </c>
      <c r="D36" s="201"/>
      <c r="E36" s="201"/>
      <c r="F36" s="217">
        <f>SUM(F11:F35)</f>
        <v>7035029326.4413986</v>
      </c>
      <c r="G36" s="217">
        <f t="shared" ref="G36:H36" si="0">SUM(G11:G35)</f>
        <v>4232008326.29</v>
      </c>
      <c r="H36" s="218">
        <f t="shared" si="0"/>
        <v>405139.29</v>
      </c>
    </row>
    <row r="37" spans="1:16" s="150" customFormat="1" ht="15" customHeight="1" x14ac:dyDescent="0.2">
      <c r="D37" s="201"/>
      <c r="E37" s="201"/>
      <c r="F37" s="219"/>
      <c r="G37" s="219"/>
      <c r="H37" s="219"/>
    </row>
    <row r="38" spans="1:16" s="150" customFormat="1" ht="15" customHeight="1" x14ac:dyDescent="0.2">
      <c r="D38" s="201"/>
      <c r="E38" s="201"/>
      <c r="F38" s="202"/>
      <c r="G38" s="202"/>
      <c r="H38" s="202"/>
    </row>
    <row r="39" spans="1:16" s="150" customFormat="1" ht="15" customHeight="1" x14ac:dyDescent="0.2">
      <c r="D39" s="201"/>
      <c r="E39" s="201"/>
      <c r="F39" s="202"/>
      <c r="G39" s="202"/>
      <c r="H39" s="202"/>
    </row>
    <row r="40" spans="1:16" s="150" customFormat="1" ht="15" customHeight="1" x14ac:dyDescent="0.2">
      <c r="D40" s="201"/>
      <c r="E40" s="201"/>
      <c r="F40" s="202"/>
      <c r="G40" s="202"/>
      <c r="H40" s="202"/>
    </row>
    <row r="41" spans="1:16" s="150" customFormat="1" ht="15" customHeight="1" x14ac:dyDescent="0.2">
      <c r="A41" s="154" t="s">
        <v>225</v>
      </c>
      <c r="B41" s="155"/>
      <c r="C41" s="156"/>
      <c r="D41" s="205"/>
      <c r="E41" s="203"/>
      <c r="F41" s="204"/>
      <c r="G41" s="204"/>
      <c r="H41" s="204"/>
      <c r="I41" s="152"/>
      <c r="J41" s="152"/>
      <c r="K41" s="153"/>
      <c r="L41" s="153"/>
      <c r="M41" s="153"/>
      <c r="N41" s="153"/>
      <c r="O41" s="153"/>
      <c r="P41" s="153"/>
    </row>
    <row r="42" spans="1:16" s="150" customFormat="1" ht="15" customHeight="1" x14ac:dyDescent="0.2">
      <c r="A42" s="154" t="s">
        <v>226</v>
      </c>
      <c r="B42" s="155"/>
      <c r="C42" s="156" t="str">
        <f>+indice!D13</f>
        <v>30 de SETIEMBRE de 2021</v>
      </c>
      <c r="D42" s="206"/>
      <c r="E42" s="203"/>
      <c r="F42" s="204"/>
      <c r="G42" s="204"/>
      <c r="H42" s="204"/>
      <c r="I42" s="152"/>
      <c r="J42" s="152"/>
      <c r="K42" s="153"/>
      <c r="L42" s="153"/>
      <c r="M42" s="153"/>
      <c r="N42" s="153"/>
      <c r="O42" s="153"/>
      <c r="P42" s="153"/>
    </row>
    <row r="43" spans="1:16" s="150" customFormat="1" ht="15" customHeight="1" x14ac:dyDescent="0.2">
      <c r="A43" s="158"/>
      <c r="B43" s="159"/>
      <c r="C43" s="157">
        <f>+indice!D15</f>
        <v>6918.66</v>
      </c>
      <c r="D43" s="207"/>
      <c r="E43" s="203"/>
      <c r="F43" s="204"/>
      <c r="G43" s="204"/>
      <c r="H43" s="204"/>
      <c r="I43" s="152"/>
      <c r="J43" s="152"/>
      <c r="K43" s="153"/>
      <c r="L43" s="153"/>
      <c r="M43" s="153"/>
      <c r="N43" s="153"/>
      <c r="O43" s="153"/>
      <c r="P43" s="153"/>
    </row>
    <row r="44" spans="1:16" s="150" customFormat="1" ht="15" customHeight="1" x14ac:dyDescent="0.2">
      <c r="A44" s="151"/>
      <c r="B44" s="155" t="s">
        <v>10</v>
      </c>
      <c r="C44" s="159"/>
      <c r="D44" s="207"/>
      <c r="E44" s="203"/>
      <c r="F44" s="204"/>
      <c r="G44" s="204"/>
      <c r="H44" s="204"/>
      <c r="I44" s="152"/>
      <c r="J44" s="152"/>
      <c r="K44" s="153"/>
      <c r="L44" s="153"/>
      <c r="M44" s="153"/>
      <c r="N44" s="153"/>
      <c r="O44" s="153"/>
      <c r="P44" s="153"/>
    </row>
    <row r="45" spans="1:16" s="150" customFormat="1" ht="15" customHeight="1" x14ac:dyDescent="0.2">
      <c r="A45" s="155"/>
      <c r="B45" s="159"/>
      <c r="C45" s="159"/>
      <c r="D45" s="207"/>
      <c r="E45" s="203"/>
      <c r="F45" s="204"/>
      <c r="G45" s="204"/>
      <c r="H45" s="204"/>
      <c r="I45" s="152"/>
      <c r="J45" s="152"/>
      <c r="K45" s="153"/>
      <c r="L45" s="153"/>
      <c r="M45" s="153"/>
      <c r="N45" s="153"/>
      <c r="O45" s="153"/>
      <c r="P45" s="153"/>
    </row>
    <row r="46" spans="1:16" ht="15" customHeight="1" thickBot="1" x14ac:dyDescent="0.25">
      <c r="A46" s="260" t="s">
        <v>11</v>
      </c>
      <c r="B46" s="259" t="s">
        <v>26</v>
      </c>
      <c r="C46" s="259" t="s">
        <v>13</v>
      </c>
      <c r="D46" s="261" t="s">
        <v>27</v>
      </c>
      <c r="E46" s="261" t="s">
        <v>15</v>
      </c>
      <c r="F46" s="208" t="s">
        <v>16</v>
      </c>
      <c r="G46" s="262" t="s">
        <v>16</v>
      </c>
      <c r="H46" s="262"/>
      <c r="I46" s="259" t="s">
        <v>17</v>
      </c>
      <c r="J46" s="259" t="s">
        <v>18</v>
      </c>
    </row>
    <row r="47" spans="1:16" ht="15" customHeight="1" thickBot="1" x14ac:dyDescent="0.25">
      <c r="A47" s="260"/>
      <c r="B47" s="259"/>
      <c r="C47" s="259"/>
      <c r="D47" s="261"/>
      <c r="E47" s="261"/>
      <c r="F47" s="209" t="s">
        <v>19</v>
      </c>
      <c r="G47" s="210" t="s">
        <v>20</v>
      </c>
      <c r="H47" s="210" t="s">
        <v>21</v>
      </c>
      <c r="I47" s="259"/>
      <c r="J47" s="259"/>
    </row>
    <row r="48" spans="1:16" ht="15" customHeight="1" x14ac:dyDescent="0.2">
      <c r="A48" s="199"/>
      <c r="B48" s="150" t="s">
        <v>38</v>
      </c>
      <c r="C48" s="199"/>
      <c r="D48" s="220"/>
      <c r="E48" s="220"/>
      <c r="F48" s="221">
        <f>+F36</f>
        <v>7035029326.4413986</v>
      </c>
      <c r="G48" s="221">
        <f>+G36</f>
        <v>4232008326.29</v>
      </c>
      <c r="H48" s="218">
        <f>+H36</f>
        <v>405139.29</v>
      </c>
      <c r="I48" s="199"/>
      <c r="J48" s="199"/>
    </row>
    <row r="49" spans="1:10" ht="15" customHeight="1" x14ac:dyDescent="0.2">
      <c r="A49" s="163">
        <v>26</v>
      </c>
      <c r="B49" s="236" t="s">
        <v>204</v>
      </c>
      <c r="C49" s="164" t="s">
        <v>116</v>
      </c>
      <c r="D49" s="239">
        <f>+E49-365</f>
        <v>44124</v>
      </c>
      <c r="E49" s="239">
        <v>44489</v>
      </c>
      <c r="F49" s="213">
        <v>83023920</v>
      </c>
      <c r="G49" s="214">
        <v>0</v>
      </c>
      <c r="H49" s="215">
        <v>12000</v>
      </c>
      <c r="I49" s="269" t="s">
        <v>45</v>
      </c>
      <c r="J49" s="161" t="s">
        <v>24</v>
      </c>
    </row>
    <row r="50" spans="1:10" ht="15" customHeight="1" x14ac:dyDescent="0.2">
      <c r="A50" s="163">
        <v>27</v>
      </c>
      <c r="B50" s="236" t="s">
        <v>170</v>
      </c>
      <c r="C50" s="164" t="s">
        <v>116</v>
      </c>
      <c r="D50" s="239">
        <v>44442</v>
      </c>
      <c r="E50" s="239">
        <v>44472</v>
      </c>
      <c r="F50" s="213">
        <v>2256190</v>
      </c>
      <c r="G50" s="214">
        <v>2256190</v>
      </c>
      <c r="H50" s="215">
        <v>0</v>
      </c>
      <c r="I50" s="269"/>
      <c r="J50" s="161" t="s">
        <v>24</v>
      </c>
    </row>
    <row r="51" spans="1:10" ht="15" customHeight="1" x14ac:dyDescent="0.2">
      <c r="A51" s="163">
        <v>28</v>
      </c>
      <c r="B51" s="236" t="s">
        <v>171</v>
      </c>
      <c r="C51" s="164" t="s">
        <v>116</v>
      </c>
      <c r="D51" s="239">
        <v>44467</v>
      </c>
      <c r="E51" s="239">
        <v>44497</v>
      </c>
      <c r="F51" s="213">
        <v>3814853</v>
      </c>
      <c r="G51" s="214">
        <v>3814853</v>
      </c>
      <c r="H51" s="215">
        <v>0</v>
      </c>
      <c r="I51" s="269"/>
      <c r="J51" s="161" t="s">
        <v>24</v>
      </c>
    </row>
    <row r="52" spans="1:10" ht="15" customHeight="1" x14ac:dyDescent="0.2">
      <c r="A52" s="163">
        <v>29</v>
      </c>
      <c r="B52" s="236" t="s">
        <v>262</v>
      </c>
      <c r="C52" s="164" t="s">
        <v>116</v>
      </c>
      <c r="D52" s="239">
        <v>44448</v>
      </c>
      <c r="E52" s="239">
        <v>44478</v>
      </c>
      <c r="F52" s="213">
        <v>3500000</v>
      </c>
      <c r="G52" s="214">
        <v>3500000</v>
      </c>
      <c r="H52" s="215">
        <v>0</v>
      </c>
      <c r="I52" s="269"/>
      <c r="J52" s="161" t="s">
        <v>24</v>
      </c>
    </row>
    <row r="53" spans="1:10" ht="15" customHeight="1" x14ac:dyDescent="0.2">
      <c r="A53" s="163">
        <v>30</v>
      </c>
      <c r="B53" s="236" t="s">
        <v>172</v>
      </c>
      <c r="C53" s="164" t="s">
        <v>299</v>
      </c>
      <c r="D53" s="239">
        <v>44246</v>
      </c>
      <c r="E53" s="239">
        <v>44472</v>
      </c>
      <c r="F53" s="213">
        <v>450000</v>
      </c>
      <c r="G53" s="214">
        <v>450000</v>
      </c>
      <c r="H53" s="215">
        <v>0</v>
      </c>
      <c r="I53" s="269"/>
      <c r="J53" s="161" t="s">
        <v>24</v>
      </c>
    </row>
    <row r="54" spans="1:10" ht="15" customHeight="1" x14ac:dyDescent="0.2">
      <c r="A54" s="163">
        <v>31</v>
      </c>
      <c r="B54" s="236" t="s">
        <v>173</v>
      </c>
      <c r="C54" s="164" t="s">
        <v>116</v>
      </c>
      <c r="D54" s="239">
        <v>44452</v>
      </c>
      <c r="E54" s="239">
        <v>44482</v>
      </c>
      <c r="F54" s="213">
        <v>1100000</v>
      </c>
      <c r="G54" s="214">
        <v>1100000</v>
      </c>
      <c r="H54" s="215">
        <v>0</v>
      </c>
      <c r="I54" s="269"/>
      <c r="J54" s="161" t="s">
        <v>24</v>
      </c>
    </row>
    <row r="55" spans="1:10" ht="15" customHeight="1" x14ac:dyDescent="0.2">
      <c r="A55" s="163">
        <v>32</v>
      </c>
      <c r="B55" s="236" t="s">
        <v>174</v>
      </c>
      <c r="C55" s="164" t="s">
        <v>116</v>
      </c>
      <c r="D55" s="239">
        <v>44461</v>
      </c>
      <c r="E55" s="239">
        <v>44491</v>
      </c>
      <c r="F55" s="213">
        <v>1348600</v>
      </c>
      <c r="G55" s="214">
        <v>1348600</v>
      </c>
      <c r="H55" s="215">
        <v>0</v>
      </c>
      <c r="I55" s="269"/>
      <c r="J55" s="161" t="s">
        <v>24</v>
      </c>
    </row>
    <row r="56" spans="1:10" s="242" customFormat="1" ht="15" customHeight="1" x14ac:dyDescent="0.2">
      <c r="A56" s="243">
        <v>33</v>
      </c>
      <c r="B56" s="236" t="s">
        <v>66</v>
      </c>
      <c r="C56" s="164" t="s">
        <v>118</v>
      </c>
      <c r="D56" s="239">
        <v>44461</v>
      </c>
      <c r="E56" s="239">
        <v>44492</v>
      </c>
      <c r="F56" s="213">
        <v>1310400</v>
      </c>
      <c r="G56" s="214">
        <v>1310400</v>
      </c>
      <c r="H56" s="215">
        <v>0</v>
      </c>
      <c r="I56" s="269"/>
      <c r="J56" s="241" t="s">
        <v>24</v>
      </c>
    </row>
    <row r="57" spans="1:10" ht="15" customHeight="1" x14ac:dyDescent="0.2">
      <c r="A57" s="163">
        <v>34</v>
      </c>
      <c r="B57" s="236" t="s">
        <v>83</v>
      </c>
      <c r="C57" s="164" t="s">
        <v>160</v>
      </c>
      <c r="D57" s="239">
        <v>44293</v>
      </c>
      <c r="E57" s="239">
        <v>44666</v>
      </c>
      <c r="F57" s="213">
        <v>51540024</v>
      </c>
      <c r="G57" s="214">
        <v>51540024</v>
      </c>
      <c r="H57" s="215">
        <v>0</v>
      </c>
      <c r="I57" s="269"/>
      <c r="J57" s="161" t="s">
        <v>24</v>
      </c>
    </row>
    <row r="58" spans="1:10" ht="15" customHeight="1" x14ac:dyDescent="0.2">
      <c r="A58" s="163">
        <v>35</v>
      </c>
      <c r="B58" s="236" t="s">
        <v>84</v>
      </c>
      <c r="C58" s="164" t="s">
        <v>116</v>
      </c>
      <c r="D58" s="239">
        <v>44452</v>
      </c>
      <c r="E58" s="239">
        <v>44482</v>
      </c>
      <c r="F58" s="213">
        <v>204113950</v>
      </c>
      <c r="G58" s="214">
        <v>204113950</v>
      </c>
      <c r="H58" s="215">
        <v>0</v>
      </c>
      <c r="I58" s="269"/>
      <c r="J58" s="161" t="s">
        <v>24</v>
      </c>
    </row>
    <row r="59" spans="1:10" ht="15" customHeight="1" x14ac:dyDescent="0.2">
      <c r="A59" s="163">
        <v>36</v>
      </c>
      <c r="B59" s="236" t="s">
        <v>85</v>
      </c>
      <c r="C59" s="164" t="s">
        <v>160</v>
      </c>
      <c r="D59" s="239">
        <v>44462</v>
      </c>
      <c r="E59" s="239">
        <v>44834</v>
      </c>
      <c r="F59" s="213">
        <v>81596929</v>
      </c>
      <c r="G59" s="214">
        <v>81596929</v>
      </c>
      <c r="H59" s="215">
        <v>0</v>
      </c>
      <c r="I59" s="269"/>
      <c r="J59" s="161" t="s">
        <v>24</v>
      </c>
    </row>
    <row r="60" spans="1:10" ht="15" customHeight="1" x14ac:dyDescent="0.2">
      <c r="A60" s="163">
        <v>37</v>
      </c>
      <c r="B60" s="236" t="s">
        <v>175</v>
      </c>
      <c r="C60" s="164" t="s">
        <v>160</v>
      </c>
      <c r="D60" s="239">
        <v>44442</v>
      </c>
      <c r="E60" s="239">
        <v>44808</v>
      </c>
      <c r="F60" s="213">
        <v>30183007</v>
      </c>
      <c r="G60" s="214">
        <v>30183007</v>
      </c>
      <c r="H60" s="215">
        <v>0</v>
      </c>
      <c r="I60" s="269"/>
      <c r="J60" s="161" t="s">
        <v>24</v>
      </c>
    </row>
    <row r="61" spans="1:10" ht="15" customHeight="1" x14ac:dyDescent="0.2">
      <c r="A61" s="163">
        <v>38</v>
      </c>
      <c r="B61" s="236" t="s">
        <v>111</v>
      </c>
      <c r="C61" s="164" t="s">
        <v>116</v>
      </c>
      <c r="D61" s="239">
        <v>44445</v>
      </c>
      <c r="E61" s="239">
        <v>44475</v>
      </c>
      <c r="F61" s="213">
        <v>19630833</v>
      </c>
      <c r="G61" s="214">
        <v>19630833</v>
      </c>
      <c r="H61" s="215">
        <v>0</v>
      </c>
      <c r="I61" s="269"/>
      <c r="J61" s="161" t="s">
        <v>24</v>
      </c>
    </row>
    <row r="62" spans="1:10" ht="15" customHeight="1" x14ac:dyDescent="0.2">
      <c r="A62" s="163">
        <v>39</v>
      </c>
      <c r="B62" s="236" t="s">
        <v>234</v>
      </c>
      <c r="C62" s="164" t="s">
        <v>118</v>
      </c>
      <c r="D62" s="239">
        <v>44428</v>
      </c>
      <c r="E62" s="239">
        <v>44488</v>
      </c>
      <c r="F62" s="213">
        <v>1115000</v>
      </c>
      <c r="G62" s="214">
        <v>1115000</v>
      </c>
      <c r="H62" s="215">
        <v>0</v>
      </c>
      <c r="I62" s="269"/>
      <c r="J62" s="161" t="s">
        <v>24</v>
      </c>
    </row>
    <row r="63" spans="1:10" ht="15" customHeight="1" x14ac:dyDescent="0.2">
      <c r="A63" s="163">
        <v>40</v>
      </c>
      <c r="B63" s="236" t="s">
        <v>121</v>
      </c>
      <c r="C63" s="164" t="s">
        <v>116</v>
      </c>
      <c r="D63" s="239">
        <v>44459</v>
      </c>
      <c r="E63" s="239">
        <v>44476</v>
      </c>
      <c r="F63" s="213">
        <v>935142</v>
      </c>
      <c r="G63" s="214">
        <v>935142</v>
      </c>
      <c r="H63" s="215">
        <v>0</v>
      </c>
      <c r="I63" s="269"/>
      <c r="J63" s="161" t="s">
        <v>24</v>
      </c>
    </row>
    <row r="64" spans="1:10" ht="15" customHeight="1" x14ac:dyDescent="0.2">
      <c r="A64" s="163">
        <v>41</v>
      </c>
      <c r="B64" s="236" t="s">
        <v>67</v>
      </c>
      <c r="C64" s="164" t="s">
        <v>116</v>
      </c>
      <c r="D64" s="239">
        <v>44462</v>
      </c>
      <c r="E64" s="239">
        <v>44492</v>
      </c>
      <c r="F64" s="213">
        <v>9340500</v>
      </c>
      <c r="G64" s="214">
        <v>9340500</v>
      </c>
      <c r="H64" s="215">
        <v>0</v>
      </c>
      <c r="I64" s="269"/>
      <c r="J64" s="161" t="s">
        <v>24</v>
      </c>
    </row>
    <row r="65" spans="1:16" ht="15" customHeight="1" x14ac:dyDescent="0.2">
      <c r="A65" s="163">
        <v>42</v>
      </c>
      <c r="B65" s="236" t="s">
        <v>68</v>
      </c>
      <c r="C65" s="164" t="s">
        <v>116</v>
      </c>
      <c r="D65" s="239">
        <v>44337</v>
      </c>
      <c r="E65" s="239">
        <v>44475</v>
      </c>
      <c r="F65" s="213">
        <v>55349.279999999999</v>
      </c>
      <c r="G65" s="214">
        <v>0</v>
      </c>
      <c r="H65" s="215">
        <v>8</v>
      </c>
      <c r="I65" s="269"/>
      <c r="J65" s="161" t="s">
        <v>24</v>
      </c>
    </row>
    <row r="66" spans="1:16" ht="15" customHeight="1" x14ac:dyDescent="0.2">
      <c r="A66" s="163">
        <v>43</v>
      </c>
      <c r="B66" s="236" t="s">
        <v>235</v>
      </c>
      <c r="C66" s="164" t="s">
        <v>160</v>
      </c>
      <c r="D66" s="239">
        <v>44312</v>
      </c>
      <c r="E66" s="239">
        <v>44472</v>
      </c>
      <c r="F66" s="213">
        <v>244815746.301</v>
      </c>
      <c r="G66" s="214">
        <v>0</v>
      </c>
      <c r="H66" s="215">
        <v>35384.85</v>
      </c>
      <c r="I66" s="269"/>
      <c r="J66" s="161" t="s">
        <v>24</v>
      </c>
    </row>
    <row r="67" spans="1:16" ht="15" customHeight="1" x14ac:dyDescent="0.2">
      <c r="A67" s="163">
        <v>44</v>
      </c>
      <c r="B67" s="236" t="s">
        <v>86</v>
      </c>
      <c r="C67" s="145" t="s">
        <v>116</v>
      </c>
      <c r="D67" s="239">
        <f>+E67-365</f>
        <v>44135</v>
      </c>
      <c r="E67" s="239">
        <v>44500</v>
      </c>
      <c r="F67" s="213">
        <v>613799</v>
      </c>
      <c r="G67" s="214">
        <v>613799</v>
      </c>
      <c r="H67" s="215">
        <v>0</v>
      </c>
      <c r="I67" s="269"/>
      <c r="J67" s="161" t="s">
        <v>24</v>
      </c>
    </row>
    <row r="68" spans="1:16" ht="15" customHeight="1" x14ac:dyDescent="0.2">
      <c r="A68" s="163">
        <v>45</v>
      </c>
      <c r="B68" s="236" t="s">
        <v>198</v>
      </c>
      <c r="C68" s="145" t="s">
        <v>300</v>
      </c>
      <c r="D68" s="238">
        <v>44095</v>
      </c>
      <c r="E68" s="238">
        <v>44993</v>
      </c>
      <c r="F68" s="213">
        <v>124535880</v>
      </c>
      <c r="G68" s="214">
        <v>0</v>
      </c>
      <c r="H68" s="215">
        <v>18000</v>
      </c>
      <c r="I68" s="269"/>
      <c r="J68" s="161" t="s">
        <v>24</v>
      </c>
    </row>
    <row r="69" spans="1:16" ht="15" customHeight="1" x14ac:dyDescent="0.2">
      <c r="A69" s="163">
        <v>46</v>
      </c>
      <c r="B69" s="236" t="s">
        <v>153</v>
      </c>
      <c r="C69" s="145" t="s">
        <v>116</v>
      </c>
      <c r="D69" s="238">
        <v>44440</v>
      </c>
      <c r="E69" s="238">
        <v>44470</v>
      </c>
      <c r="F69" s="213">
        <v>4720000</v>
      </c>
      <c r="G69" s="214">
        <v>4720000</v>
      </c>
      <c r="H69" s="215">
        <v>0</v>
      </c>
      <c r="I69" s="269"/>
      <c r="J69" s="161" t="s">
        <v>24</v>
      </c>
    </row>
    <row r="70" spans="1:16" ht="15" customHeight="1" x14ac:dyDescent="0.2">
      <c r="A70" s="163">
        <v>47</v>
      </c>
      <c r="B70" s="236" t="s">
        <v>58</v>
      </c>
      <c r="C70" s="145" t="s">
        <v>160</v>
      </c>
      <c r="D70" s="238">
        <f>+E70-365</f>
        <v>44127</v>
      </c>
      <c r="E70" s="238">
        <v>44492</v>
      </c>
      <c r="F70" s="213">
        <v>25573484</v>
      </c>
      <c r="G70" s="214">
        <v>25573484</v>
      </c>
      <c r="H70" s="215">
        <v>0</v>
      </c>
      <c r="I70" s="269"/>
      <c r="J70" s="161" t="s">
        <v>24</v>
      </c>
    </row>
    <row r="71" spans="1:16" ht="15" customHeight="1" x14ac:dyDescent="0.2">
      <c r="A71" s="163">
        <v>48</v>
      </c>
      <c r="B71" s="236" t="s">
        <v>131</v>
      </c>
      <c r="C71" s="145" t="s">
        <v>33</v>
      </c>
      <c r="D71" s="238">
        <v>44469</v>
      </c>
      <c r="E71" s="238">
        <v>44476</v>
      </c>
      <c r="F71" s="213">
        <v>46904</v>
      </c>
      <c r="G71" s="214">
        <v>46904</v>
      </c>
      <c r="H71" s="215">
        <v>0</v>
      </c>
      <c r="I71" s="269"/>
      <c r="J71" s="161" t="s">
        <v>24</v>
      </c>
    </row>
    <row r="72" spans="1:16" ht="15" customHeight="1" x14ac:dyDescent="0.2">
      <c r="A72" s="163">
        <v>49</v>
      </c>
      <c r="B72" s="236" t="s">
        <v>205</v>
      </c>
      <c r="C72" s="145" t="s">
        <v>116</v>
      </c>
      <c r="D72" s="239">
        <f>+E72-365</f>
        <v>44130</v>
      </c>
      <c r="E72" s="238">
        <v>44495</v>
      </c>
      <c r="F72" s="213">
        <v>6226794</v>
      </c>
      <c r="G72" s="214">
        <v>0</v>
      </c>
      <c r="H72" s="215">
        <v>900</v>
      </c>
      <c r="I72" s="269"/>
      <c r="J72" s="161" t="s">
        <v>24</v>
      </c>
    </row>
    <row r="73" spans="1:16" ht="15" customHeight="1" x14ac:dyDescent="0.2">
      <c r="A73" s="163">
        <v>50</v>
      </c>
      <c r="B73" s="236" t="s">
        <v>263</v>
      </c>
      <c r="C73" s="145" t="s">
        <v>116</v>
      </c>
      <c r="D73" s="238">
        <v>44449</v>
      </c>
      <c r="E73" s="238">
        <v>44494</v>
      </c>
      <c r="F73" s="213">
        <v>900000</v>
      </c>
      <c r="G73" s="214">
        <v>900000</v>
      </c>
      <c r="H73" s="215">
        <v>0</v>
      </c>
      <c r="I73" s="269"/>
      <c r="J73" s="161" t="s">
        <v>24</v>
      </c>
    </row>
    <row r="74" spans="1:16" s="150" customFormat="1" ht="15" customHeight="1" x14ac:dyDescent="0.2">
      <c r="B74" s="150" t="s">
        <v>38</v>
      </c>
      <c r="D74" s="211"/>
      <c r="E74" s="212"/>
      <c r="F74" s="217">
        <f>SUM(F48:F73)</f>
        <v>7937776631.022398</v>
      </c>
      <c r="G74" s="217">
        <f t="shared" ref="G74:H74" si="1">SUM(G48:G73)</f>
        <v>4676097941.29</v>
      </c>
      <c r="H74" s="218">
        <f t="shared" si="1"/>
        <v>471432.13999999996</v>
      </c>
    </row>
    <row r="75" spans="1:16" s="150" customFormat="1" ht="15" customHeight="1" x14ac:dyDescent="0.2">
      <c r="D75" s="201"/>
      <c r="E75" s="201"/>
      <c r="F75" s="202"/>
      <c r="G75" s="202"/>
      <c r="H75" s="202"/>
    </row>
    <row r="76" spans="1:16" s="150" customFormat="1" ht="15" customHeight="1" x14ac:dyDescent="0.2">
      <c r="D76" s="201"/>
      <c r="E76" s="201"/>
      <c r="F76" s="202"/>
      <c r="G76" s="202"/>
      <c r="H76" s="202"/>
    </row>
    <row r="77" spans="1:16" s="150" customFormat="1" ht="15" customHeight="1" x14ac:dyDescent="0.2">
      <c r="D77" s="201"/>
      <c r="E77" s="201"/>
      <c r="F77" s="202"/>
      <c r="G77" s="202"/>
      <c r="H77" s="202"/>
    </row>
    <row r="78" spans="1:16" s="150" customFormat="1" ht="15" customHeight="1" x14ac:dyDescent="0.2">
      <c r="D78" s="201"/>
      <c r="E78" s="201"/>
      <c r="F78" s="202"/>
      <c r="G78" s="202"/>
      <c r="H78" s="202"/>
    </row>
    <row r="79" spans="1:16" s="150" customFormat="1" ht="15" customHeight="1" x14ac:dyDescent="0.2">
      <c r="A79" s="154" t="s">
        <v>225</v>
      </c>
      <c r="B79" s="155"/>
      <c r="C79" s="156" t="str">
        <f>+indice!D13</f>
        <v>30 de SETIEMBRE de 2021</v>
      </c>
      <c r="D79" s="205"/>
      <c r="E79" s="203"/>
      <c r="F79" s="204"/>
      <c r="G79" s="204"/>
      <c r="H79" s="204"/>
      <c r="I79" s="152"/>
      <c r="J79" s="152"/>
      <c r="K79" s="153"/>
      <c r="L79" s="153"/>
      <c r="M79" s="153"/>
      <c r="N79" s="153"/>
      <c r="O79" s="153"/>
      <c r="P79" s="153"/>
    </row>
    <row r="80" spans="1:16" s="150" customFormat="1" ht="15" customHeight="1" x14ac:dyDescent="0.2">
      <c r="A80" s="154" t="s">
        <v>226</v>
      </c>
      <c r="B80" s="155"/>
      <c r="C80" s="157">
        <f>+indice!D15</f>
        <v>6918.66</v>
      </c>
      <c r="D80" s="206"/>
      <c r="E80" s="203"/>
      <c r="F80" s="204"/>
      <c r="G80" s="204"/>
      <c r="H80" s="204"/>
      <c r="I80" s="152"/>
      <c r="J80" s="152"/>
      <c r="K80" s="153"/>
      <c r="L80" s="153"/>
      <c r="M80" s="153"/>
      <c r="N80" s="153"/>
      <c r="O80" s="153"/>
      <c r="P80" s="153"/>
    </row>
    <row r="81" spans="1:16" s="150" customFormat="1" ht="15" customHeight="1" x14ac:dyDescent="0.2">
      <c r="A81" s="158"/>
      <c r="B81" s="159"/>
      <c r="C81" s="159"/>
      <c r="D81" s="207"/>
      <c r="E81" s="203"/>
      <c r="F81" s="204"/>
      <c r="G81" s="204"/>
      <c r="H81" s="204"/>
      <c r="I81" s="152"/>
      <c r="J81" s="152"/>
      <c r="K81" s="153"/>
      <c r="L81" s="153"/>
      <c r="M81" s="153"/>
      <c r="N81" s="153"/>
      <c r="O81" s="153"/>
      <c r="P81" s="153"/>
    </row>
    <row r="82" spans="1:16" s="150" customFormat="1" ht="15" customHeight="1" x14ac:dyDescent="0.2">
      <c r="A82" s="151"/>
      <c r="B82" s="155" t="s">
        <v>10</v>
      </c>
      <c r="C82" s="159"/>
      <c r="D82" s="207"/>
      <c r="E82" s="203"/>
      <c r="F82" s="204"/>
      <c r="G82" s="204"/>
      <c r="H82" s="204"/>
      <c r="I82" s="152"/>
      <c r="J82" s="152"/>
      <c r="K82" s="153"/>
      <c r="L82" s="153"/>
      <c r="M82" s="153"/>
      <c r="N82" s="153"/>
      <c r="O82" s="153"/>
      <c r="P82" s="153"/>
    </row>
    <row r="83" spans="1:16" s="150" customFormat="1" ht="15" customHeight="1" x14ac:dyDescent="0.2">
      <c r="A83" s="155"/>
      <c r="B83" s="159"/>
      <c r="C83" s="159"/>
      <c r="D83" s="207"/>
      <c r="E83" s="203"/>
      <c r="F83" s="204"/>
      <c r="G83" s="204"/>
      <c r="H83" s="204"/>
      <c r="I83" s="152"/>
      <c r="J83" s="152"/>
      <c r="K83" s="153"/>
      <c r="L83" s="153"/>
      <c r="M83" s="153"/>
      <c r="N83" s="153"/>
      <c r="O83" s="153"/>
      <c r="P83" s="153"/>
    </row>
    <row r="84" spans="1:16" ht="15" customHeight="1" thickBot="1" x14ac:dyDescent="0.25">
      <c r="A84" s="260" t="s">
        <v>11</v>
      </c>
      <c r="B84" s="259" t="s">
        <v>26</v>
      </c>
      <c r="C84" s="259" t="s">
        <v>13</v>
      </c>
      <c r="D84" s="261" t="s">
        <v>27</v>
      </c>
      <c r="E84" s="261" t="s">
        <v>15</v>
      </c>
      <c r="F84" s="208" t="s">
        <v>16</v>
      </c>
      <c r="G84" s="262" t="s">
        <v>16</v>
      </c>
      <c r="H84" s="262"/>
      <c r="I84" s="259" t="s">
        <v>17</v>
      </c>
      <c r="J84" s="259" t="s">
        <v>18</v>
      </c>
    </row>
    <row r="85" spans="1:16" ht="15" customHeight="1" thickBot="1" x14ac:dyDescent="0.25">
      <c r="A85" s="260"/>
      <c r="B85" s="259"/>
      <c r="C85" s="259"/>
      <c r="D85" s="261"/>
      <c r="E85" s="261"/>
      <c r="F85" s="209" t="s">
        <v>19</v>
      </c>
      <c r="G85" s="210" t="s">
        <v>20</v>
      </c>
      <c r="H85" s="210" t="s">
        <v>21</v>
      </c>
      <c r="I85" s="259"/>
      <c r="J85" s="259"/>
    </row>
    <row r="86" spans="1:16" ht="15" customHeight="1" x14ac:dyDescent="0.2">
      <c r="A86" s="199"/>
      <c r="B86" s="150" t="s">
        <v>38</v>
      </c>
      <c r="C86" s="199"/>
      <c r="D86" s="220"/>
      <c r="E86" s="220"/>
      <c r="F86" s="221">
        <f>+F74</f>
        <v>7937776631.022398</v>
      </c>
      <c r="G86" s="221">
        <f>+G74</f>
        <v>4676097941.29</v>
      </c>
      <c r="H86" s="218">
        <f>+H74</f>
        <v>471432.13999999996</v>
      </c>
      <c r="I86" s="199"/>
      <c r="J86" s="199"/>
    </row>
    <row r="87" spans="1:16" ht="15" customHeight="1" x14ac:dyDescent="0.2">
      <c r="A87" s="163">
        <v>51</v>
      </c>
      <c r="B87" s="236" t="s">
        <v>206</v>
      </c>
      <c r="C87" s="145" t="s">
        <v>116</v>
      </c>
      <c r="D87" s="238">
        <f>+E87-365</f>
        <v>44115</v>
      </c>
      <c r="E87" s="238">
        <v>44480</v>
      </c>
      <c r="F87" s="213">
        <v>829408.9608</v>
      </c>
      <c r="G87" s="214">
        <v>0</v>
      </c>
      <c r="H87" s="215">
        <v>119.88</v>
      </c>
      <c r="I87" s="269" t="s">
        <v>45</v>
      </c>
      <c r="J87" s="161" t="s">
        <v>24</v>
      </c>
    </row>
    <row r="88" spans="1:16" ht="15" customHeight="1" x14ac:dyDescent="0.2">
      <c r="A88" s="163">
        <v>52</v>
      </c>
      <c r="B88" s="236" t="s">
        <v>264</v>
      </c>
      <c r="C88" s="145" t="s">
        <v>116</v>
      </c>
      <c r="D88" s="238">
        <v>44438</v>
      </c>
      <c r="E88" s="238">
        <v>44498</v>
      </c>
      <c r="F88" s="213">
        <v>250000</v>
      </c>
      <c r="G88" s="214">
        <v>250000</v>
      </c>
      <c r="H88" s="215">
        <v>0</v>
      </c>
      <c r="I88" s="269"/>
      <c r="J88" s="161" t="s">
        <v>24</v>
      </c>
    </row>
    <row r="89" spans="1:16" ht="15" customHeight="1" x14ac:dyDescent="0.2">
      <c r="A89" s="163">
        <v>53</v>
      </c>
      <c r="B89" s="236" t="s">
        <v>265</v>
      </c>
      <c r="C89" s="145" t="s">
        <v>116</v>
      </c>
      <c r="D89" s="238">
        <v>44447</v>
      </c>
      <c r="E89" s="238">
        <v>44478</v>
      </c>
      <c r="F89" s="213">
        <v>1438310</v>
      </c>
      <c r="G89" s="214">
        <v>1438310</v>
      </c>
      <c r="H89" s="215">
        <v>0</v>
      </c>
      <c r="I89" s="269"/>
      <c r="J89" s="161" t="s">
        <v>24</v>
      </c>
    </row>
    <row r="90" spans="1:16" ht="15" customHeight="1" x14ac:dyDescent="0.2">
      <c r="A90" s="163">
        <v>54</v>
      </c>
      <c r="B90" s="236" t="s">
        <v>50</v>
      </c>
      <c r="C90" s="145" t="s">
        <v>118</v>
      </c>
      <c r="D90" s="238">
        <v>44461</v>
      </c>
      <c r="E90" s="238">
        <v>44493</v>
      </c>
      <c r="F90" s="213">
        <v>8642370</v>
      </c>
      <c r="G90" s="214">
        <v>8642370</v>
      </c>
      <c r="H90" s="215">
        <v>0</v>
      </c>
      <c r="I90" s="269"/>
      <c r="J90" s="161" t="s">
        <v>24</v>
      </c>
    </row>
    <row r="91" spans="1:16" ht="15" customHeight="1" x14ac:dyDescent="0.2">
      <c r="A91" s="163">
        <v>55</v>
      </c>
      <c r="B91" s="236" t="s">
        <v>266</v>
      </c>
      <c r="C91" s="145" t="s">
        <v>116</v>
      </c>
      <c r="D91" s="238">
        <v>44469</v>
      </c>
      <c r="E91" s="238">
        <v>44499</v>
      </c>
      <c r="F91" s="213">
        <v>2000000</v>
      </c>
      <c r="G91" s="214">
        <v>2000000</v>
      </c>
      <c r="H91" s="215">
        <v>0</v>
      </c>
      <c r="I91" s="269"/>
      <c r="J91" s="161" t="s">
        <v>24</v>
      </c>
    </row>
    <row r="92" spans="1:16" ht="15" customHeight="1" x14ac:dyDescent="0.2">
      <c r="A92" s="163">
        <v>56</v>
      </c>
      <c r="B92" s="236" t="s">
        <v>69</v>
      </c>
      <c r="C92" s="145" t="s">
        <v>116</v>
      </c>
      <c r="D92" s="238">
        <v>44440</v>
      </c>
      <c r="E92" s="238">
        <v>44499</v>
      </c>
      <c r="F92" s="213">
        <v>8300000</v>
      </c>
      <c r="G92" s="214">
        <v>8300000</v>
      </c>
      <c r="H92" s="215">
        <v>0</v>
      </c>
      <c r="I92" s="269"/>
      <c r="J92" s="161" t="s">
        <v>24</v>
      </c>
    </row>
    <row r="93" spans="1:16" ht="15" customHeight="1" x14ac:dyDescent="0.2">
      <c r="A93" s="163">
        <v>57</v>
      </c>
      <c r="B93" s="236" t="s">
        <v>70</v>
      </c>
      <c r="C93" s="145" t="s">
        <v>160</v>
      </c>
      <c r="D93" s="238">
        <v>44459</v>
      </c>
      <c r="E93" s="238">
        <v>44829</v>
      </c>
      <c r="F93" s="213">
        <v>137032400.44999999</v>
      </c>
      <c r="G93" s="214">
        <v>137032400.44999999</v>
      </c>
      <c r="H93" s="215">
        <v>0</v>
      </c>
      <c r="I93" s="269"/>
      <c r="J93" s="161" t="s">
        <v>24</v>
      </c>
    </row>
    <row r="94" spans="1:16" ht="15" customHeight="1" x14ac:dyDescent="0.2">
      <c r="A94" s="163">
        <v>58</v>
      </c>
      <c r="B94" s="236" t="s">
        <v>267</v>
      </c>
      <c r="C94" s="145" t="s">
        <v>116</v>
      </c>
      <c r="D94" s="238">
        <v>44454</v>
      </c>
      <c r="E94" s="238">
        <v>44492</v>
      </c>
      <c r="F94" s="213">
        <v>594660</v>
      </c>
      <c r="G94" s="214">
        <v>594660</v>
      </c>
      <c r="H94" s="215">
        <v>0</v>
      </c>
      <c r="I94" s="269"/>
      <c r="J94" s="161" t="s">
        <v>24</v>
      </c>
    </row>
    <row r="95" spans="1:16" ht="15" customHeight="1" x14ac:dyDescent="0.2">
      <c r="A95" s="163">
        <v>59</v>
      </c>
      <c r="B95" s="236" t="s">
        <v>154</v>
      </c>
      <c r="C95" s="145" t="s">
        <v>116</v>
      </c>
      <c r="D95" s="238">
        <v>44446</v>
      </c>
      <c r="E95" s="238">
        <v>44476</v>
      </c>
      <c r="F95" s="213">
        <v>2550000</v>
      </c>
      <c r="G95" s="214">
        <v>2550000</v>
      </c>
      <c r="H95" s="215">
        <v>0</v>
      </c>
      <c r="I95" s="269"/>
      <c r="J95" s="161" t="s">
        <v>24</v>
      </c>
    </row>
    <row r="96" spans="1:16" ht="15" customHeight="1" x14ac:dyDescent="0.2">
      <c r="A96" s="163">
        <v>60</v>
      </c>
      <c r="B96" s="236" t="s">
        <v>126</v>
      </c>
      <c r="C96" s="145" t="s">
        <v>116</v>
      </c>
      <c r="D96" s="238">
        <v>44460</v>
      </c>
      <c r="E96" s="238">
        <v>44490</v>
      </c>
      <c r="F96" s="213">
        <v>26400000</v>
      </c>
      <c r="G96" s="214">
        <v>26400000</v>
      </c>
      <c r="H96" s="215">
        <v>0</v>
      </c>
      <c r="I96" s="269"/>
      <c r="J96" s="161" t="s">
        <v>24</v>
      </c>
    </row>
    <row r="97" spans="1:10" ht="15" customHeight="1" x14ac:dyDescent="0.2">
      <c r="A97" s="163">
        <v>61</v>
      </c>
      <c r="B97" s="236" t="s">
        <v>176</v>
      </c>
      <c r="C97" s="145" t="s">
        <v>116</v>
      </c>
      <c r="D97" s="238">
        <v>44463</v>
      </c>
      <c r="E97" s="238">
        <v>44482</v>
      </c>
      <c r="F97" s="213">
        <v>2940000</v>
      </c>
      <c r="G97" s="214">
        <v>2940000</v>
      </c>
      <c r="H97" s="215">
        <v>0</v>
      </c>
      <c r="I97" s="269"/>
      <c r="J97" s="161" t="s">
        <v>24</v>
      </c>
    </row>
    <row r="98" spans="1:10" ht="15" customHeight="1" x14ac:dyDescent="0.2">
      <c r="A98" s="163">
        <v>62</v>
      </c>
      <c r="B98" s="236" t="s">
        <v>87</v>
      </c>
      <c r="C98" s="145" t="s">
        <v>116</v>
      </c>
      <c r="D98" s="239">
        <f>+E98-365</f>
        <v>44135</v>
      </c>
      <c r="E98" s="238">
        <v>44500</v>
      </c>
      <c r="F98" s="213">
        <v>142158398.88599998</v>
      </c>
      <c r="G98" s="214">
        <v>0</v>
      </c>
      <c r="H98" s="215">
        <v>20547.099999999999</v>
      </c>
      <c r="I98" s="269"/>
      <c r="J98" s="161" t="s">
        <v>24</v>
      </c>
    </row>
    <row r="99" spans="1:10" ht="15" customHeight="1" x14ac:dyDescent="0.2">
      <c r="A99" s="163">
        <v>63</v>
      </c>
      <c r="B99" s="236" t="s">
        <v>122</v>
      </c>
      <c r="C99" s="145" t="s">
        <v>116</v>
      </c>
      <c r="D99" s="238">
        <v>44445</v>
      </c>
      <c r="E99" s="238">
        <v>44475</v>
      </c>
      <c r="F99" s="213">
        <v>2000000</v>
      </c>
      <c r="G99" s="214">
        <v>2000000</v>
      </c>
      <c r="H99" s="215">
        <v>0</v>
      </c>
      <c r="I99" s="269"/>
      <c r="J99" s="161" t="s">
        <v>24</v>
      </c>
    </row>
    <row r="100" spans="1:10" ht="15" customHeight="1" x14ac:dyDescent="0.2">
      <c r="A100" s="163">
        <v>64</v>
      </c>
      <c r="B100" s="236" t="s">
        <v>177</v>
      </c>
      <c r="C100" s="145" t="s">
        <v>116</v>
      </c>
      <c r="D100" s="238">
        <f>+E100-365</f>
        <v>44133</v>
      </c>
      <c r="E100" s="238">
        <v>44498</v>
      </c>
      <c r="F100" s="213">
        <v>349135</v>
      </c>
      <c r="G100" s="214">
        <v>349135</v>
      </c>
      <c r="H100" s="215">
        <v>0</v>
      </c>
      <c r="I100" s="269"/>
      <c r="J100" s="161" t="s">
        <v>24</v>
      </c>
    </row>
    <row r="101" spans="1:10" ht="15" customHeight="1" x14ac:dyDescent="0.2">
      <c r="A101" s="163">
        <v>65</v>
      </c>
      <c r="B101" s="236" t="s">
        <v>236</v>
      </c>
      <c r="C101" s="145" t="s">
        <v>227</v>
      </c>
      <c r="D101" s="238">
        <v>44449</v>
      </c>
      <c r="E101" s="238">
        <v>44479</v>
      </c>
      <c r="F101" s="213">
        <v>316355728.5</v>
      </c>
      <c r="G101" s="214">
        <v>0</v>
      </c>
      <c r="H101" s="215">
        <v>45725</v>
      </c>
      <c r="I101" s="269"/>
      <c r="J101" s="161" t="s">
        <v>24</v>
      </c>
    </row>
    <row r="102" spans="1:10" ht="15" customHeight="1" x14ac:dyDescent="0.2">
      <c r="A102" s="163">
        <v>66</v>
      </c>
      <c r="B102" s="236" t="s">
        <v>88</v>
      </c>
      <c r="C102" s="145" t="s">
        <v>160</v>
      </c>
      <c r="D102" s="238">
        <v>44453</v>
      </c>
      <c r="E102" s="238">
        <v>44819</v>
      </c>
      <c r="F102" s="213">
        <v>68403625</v>
      </c>
      <c r="G102" s="214">
        <v>68403625</v>
      </c>
      <c r="H102" s="215">
        <v>0</v>
      </c>
      <c r="I102" s="269"/>
      <c r="J102" s="161" t="s">
        <v>24</v>
      </c>
    </row>
    <row r="103" spans="1:10" ht="15" customHeight="1" x14ac:dyDescent="0.2">
      <c r="A103" s="163">
        <v>67</v>
      </c>
      <c r="B103" s="236" t="s">
        <v>268</v>
      </c>
      <c r="C103" s="145" t="s">
        <v>118</v>
      </c>
      <c r="D103" s="238">
        <v>44440</v>
      </c>
      <c r="E103" s="238">
        <v>44792</v>
      </c>
      <c r="F103" s="213">
        <v>54517557</v>
      </c>
      <c r="G103" s="214">
        <v>54517557</v>
      </c>
      <c r="H103" s="215">
        <v>0</v>
      </c>
      <c r="I103" s="269"/>
      <c r="J103" s="161" t="s">
        <v>24</v>
      </c>
    </row>
    <row r="104" spans="1:10" ht="15" customHeight="1" x14ac:dyDescent="0.2">
      <c r="A104" s="163">
        <v>68</v>
      </c>
      <c r="B104" s="236" t="s">
        <v>268</v>
      </c>
      <c r="C104" s="145" t="s">
        <v>116</v>
      </c>
      <c r="D104" s="238">
        <v>44440</v>
      </c>
      <c r="E104" s="238">
        <v>44792</v>
      </c>
      <c r="F104" s="213">
        <v>12633473.16</v>
      </c>
      <c r="G104" s="214">
        <v>0</v>
      </c>
      <c r="H104" s="215">
        <v>1826</v>
      </c>
      <c r="I104" s="269"/>
      <c r="J104" s="161" t="s">
        <v>24</v>
      </c>
    </row>
    <row r="105" spans="1:10" ht="15" customHeight="1" x14ac:dyDescent="0.2">
      <c r="A105" s="163">
        <v>69</v>
      </c>
      <c r="B105" s="236" t="s">
        <v>178</v>
      </c>
      <c r="C105" s="145" t="s">
        <v>116</v>
      </c>
      <c r="D105" s="238">
        <v>44445</v>
      </c>
      <c r="E105" s="238">
        <v>44475</v>
      </c>
      <c r="F105" s="213">
        <v>6600000</v>
      </c>
      <c r="G105" s="214">
        <v>6600000</v>
      </c>
      <c r="H105" s="215">
        <v>0</v>
      </c>
      <c r="I105" s="269"/>
      <c r="J105" s="161" t="s">
        <v>24</v>
      </c>
    </row>
    <row r="106" spans="1:10" ht="15" customHeight="1" x14ac:dyDescent="0.2">
      <c r="A106" s="163">
        <v>70</v>
      </c>
      <c r="B106" s="236" t="s">
        <v>269</v>
      </c>
      <c r="C106" s="145" t="s">
        <v>116</v>
      </c>
      <c r="D106" s="238">
        <v>44456</v>
      </c>
      <c r="E106" s="238">
        <v>44497</v>
      </c>
      <c r="F106" s="213">
        <v>2620000</v>
      </c>
      <c r="G106" s="214">
        <v>2620000</v>
      </c>
      <c r="H106" s="215">
        <v>0</v>
      </c>
      <c r="I106" s="269"/>
      <c r="J106" s="161" t="s">
        <v>24</v>
      </c>
    </row>
    <row r="107" spans="1:10" ht="15" customHeight="1" x14ac:dyDescent="0.2">
      <c r="A107" s="161">
        <v>71</v>
      </c>
      <c r="B107" s="236" t="s">
        <v>270</v>
      </c>
      <c r="C107" s="145" t="s">
        <v>116</v>
      </c>
      <c r="D107" s="238">
        <v>44455</v>
      </c>
      <c r="E107" s="238">
        <v>44486</v>
      </c>
      <c r="F107" s="213">
        <v>901000</v>
      </c>
      <c r="G107" s="214">
        <v>901000</v>
      </c>
      <c r="H107" s="215">
        <v>0</v>
      </c>
      <c r="I107" s="269"/>
      <c r="J107" s="161" t="s">
        <v>24</v>
      </c>
    </row>
    <row r="108" spans="1:10" ht="15" customHeight="1" x14ac:dyDescent="0.2">
      <c r="A108" s="161">
        <v>72</v>
      </c>
      <c r="B108" s="236" t="s">
        <v>89</v>
      </c>
      <c r="C108" s="145" t="s">
        <v>160</v>
      </c>
      <c r="D108" s="238">
        <v>44109</v>
      </c>
      <c r="E108" s="238">
        <v>44474</v>
      </c>
      <c r="F108" s="213">
        <v>20508063</v>
      </c>
      <c r="G108" s="214">
        <v>20508063</v>
      </c>
      <c r="H108" s="215">
        <v>0</v>
      </c>
      <c r="I108" s="269"/>
      <c r="J108" s="161" t="s">
        <v>24</v>
      </c>
    </row>
    <row r="109" spans="1:10" ht="15" customHeight="1" x14ac:dyDescent="0.2">
      <c r="A109" s="161">
        <v>73</v>
      </c>
      <c r="B109" s="236" t="s">
        <v>71</v>
      </c>
      <c r="C109" s="145" t="s">
        <v>116</v>
      </c>
      <c r="D109" s="238">
        <v>44450</v>
      </c>
      <c r="E109" s="238">
        <v>44480</v>
      </c>
      <c r="F109" s="213">
        <v>1540000</v>
      </c>
      <c r="G109" s="214">
        <v>1540000</v>
      </c>
      <c r="H109" s="215">
        <v>0</v>
      </c>
      <c r="I109" s="269"/>
      <c r="J109" s="161" t="s">
        <v>24</v>
      </c>
    </row>
    <row r="110" spans="1:10" ht="15" customHeight="1" x14ac:dyDescent="0.2">
      <c r="A110" s="161">
        <v>74</v>
      </c>
      <c r="B110" s="236" t="s">
        <v>237</v>
      </c>
      <c r="C110" s="145" t="s">
        <v>160</v>
      </c>
      <c r="D110" s="238">
        <v>44455</v>
      </c>
      <c r="E110" s="238">
        <v>44485</v>
      </c>
      <c r="F110" s="213">
        <v>14845000</v>
      </c>
      <c r="G110" s="214">
        <v>14845000</v>
      </c>
      <c r="H110" s="215">
        <v>0</v>
      </c>
      <c r="I110" s="269"/>
      <c r="J110" s="161" t="s">
        <v>24</v>
      </c>
    </row>
    <row r="111" spans="1:10" ht="15" customHeight="1" x14ac:dyDescent="0.2">
      <c r="A111" s="161">
        <v>75</v>
      </c>
      <c r="B111" s="236" t="s">
        <v>238</v>
      </c>
      <c r="C111" s="145" t="s">
        <v>116</v>
      </c>
      <c r="D111" s="238">
        <v>44446</v>
      </c>
      <c r="E111" s="238">
        <v>44478</v>
      </c>
      <c r="F111" s="213">
        <v>12360000</v>
      </c>
      <c r="G111" s="214">
        <v>12360000</v>
      </c>
      <c r="H111" s="215">
        <v>0</v>
      </c>
      <c r="I111" s="269"/>
      <c r="J111" s="161" t="s">
        <v>24</v>
      </c>
    </row>
    <row r="112" spans="1:10" s="150" customFormat="1" ht="15" customHeight="1" x14ac:dyDescent="0.2">
      <c r="B112" s="150" t="s">
        <v>38</v>
      </c>
      <c r="D112" s="240"/>
      <c r="E112" s="240"/>
      <c r="F112" s="217">
        <f>SUM(F86:F111)</f>
        <v>8784545760.9791985</v>
      </c>
      <c r="G112" s="217">
        <f t="shared" ref="G112:H112" si="2">SUM(G86:G111)</f>
        <v>5050890061.7399998</v>
      </c>
      <c r="H112" s="218">
        <f t="shared" si="2"/>
        <v>539650.11999999988</v>
      </c>
    </row>
    <row r="113" spans="1:16" s="150" customFormat="1" ht="15" customHeight="1" x14ac:dyDescent="0.2">
      <c r="D113" s="201"/>
      <c r="E113" s="201"/>
      <c r="F113" s="202"/>
      <c r="G113" s="202"/>
      <c r="H113" s="202"/>
    </row>
    <row r="114" spans="1:16" s="150" customFormat="1" ht="15" customHeight="1" x14ac:dyDescent="0.2">
      <c r="D114" s="201"/>
      <c r="E114" s="201"/>
      <c r="F114" s="202"/>
      <c r="G114" s="202"/>
      <c r="H114" s="202"/>
    </row>
    <row r="115" spans="1:16" s="150" customFormat="1" ht="15" customHeight="1" x14ac:dyDescent="0.2">
      <c r="D115" s="201"/>
      <c r="E115" s="201"/>
      <c r="F115" s="202"/>
      <c r="G115" s="202"/>
      <c r="H115" s="202"/>
    </row>
    <row r="116" spans="1:16" s="150" customFormat="1" ht="15" customHeight="1" x14ac:dyDescent="0.2">
      <c r="A116" s="151"/>
      <c r="B116" s="152"/>
      <c r="C116" s="156" t="str">
        <f>+indice!D13</f>
        <v>30 de SETIEMBRE de 2021</v>
      </c>
      <c r="D116" s="203"/>
      <c r="E116" s="203"/>
      <c r="F116" s="204"/>
      <c r="G116" s="204"/>
      <c r="H116" s="204"/>
      <c r="I116" s="152"/>
      <c r="J116" s="152"/>
      <c r="K116" s="153"/>
      <c r="L116" s="153"/>
      <c r="M116" s="153"/>
      <c r="N116" s="153"/>
      <c r="O116" s="153"/>
      <c r="P116" s="153"/>
    </row>
    <row r="117" spans="1:16" s="150" customFormat="1" ht="15" customHeight="1" x14ac:dyDescent="0.2">
      <c r="A117" s="154" t="s">
        <v>225</v>
      </c>
      <c r="B117" s="155"/>
      <c r="C117" s="157">
        <f>+indice!D15</f>
        <v>6918.66</v>
      </c>
      <c r="D117" s="205"/>
      <c r="E117" s="203"/>
      <c r="F117" s="204"/>
      <c r="G117" s="204"/>
      <c r="H117" s="204"/>
      <c r="I117" s="152"/>
      <c r="J117" s="152"/>
      <c r="K117" s="153"/>
      <c r="L117" s="153"/>
      <c r="M117" s="153"/>
      <c r="N117" s="153"/>
      <c r="O117" s="153"/>
      <c r="P117" s="153"/>
    </row>
    <row r="118" spans="1:16" s="150" customFormat="1" ht="15" customHeight="1" x14ac:dyDescent="0.2">
      <c r="A118" s="154" t="s">
        <v>226</v>
      </c>
      <c r="B118" s="155"/>
      <c r="C118" s="157"/>
      <c r="D118" s="206"/>
      <c r="E118" s="203"/>
      <c r="F118" s="204"/>
      <c r="G118" s="204"/>
      <c r="H118" s="204"/>
      <c r="I118" s="152"/>
      <c r="J118" s="152"/>
      <c r="K118" s="153"/>
      <c r="L118" s="153"/>
      <c r="M118" s="153"/>
      <c r="N118" s="153"/>
      <c r="O118" s="153"/>
      <c r="P118" s="153"/>
    </row>
    <row r="119" spans="1:16" s="150" customFormat="1" ht="15" customHeight="1" x14ac:dyDescent="0.2">
      <c r="A119" s="158"/>
      <c r="B119" s="159"/>
      <c r="C119" s="159"/>
      <c r="D119" s="207"/>
      <c r="E119" s="203"/>
      <c r="F119" s="204"/>
      <c r="G119" s="204"/>
      <c r="H119" s="204"/>
      <c r="I119" s="152"/>
      <c r="J119" s="152"/>
      <c r="K119" s="153"/>
      <c r="L119" s="153"/>
      <c r="M119" s="153"/>
      <c r="N119" s="153"/>
      <c r="O119" s="153"/>
      <c r="P119" s="153"/>
    </row>
    <row r="120" spans="1:16" s="150" customFormat="1" ht="15" customHeight="1" x14ac:dyDescent="0.2">
      <c r="A120" s="151"/>
      <c r="B120" s="155" t="s">
        <v>10</v>
      </c>
      <c r="C120" s="159"/>
      <c r="D120" s="207"/>
      <c r="E120" s="203"/>
      <c r="F120" s="204"/>
      <c r="G120" s="204"/>
      <c r="H120" s="204"/>
      <c r="I120" s="152"/>
      <c r="J120" s="152"/>
      <c r="K120" s="153"/>
      <c r="L120" s="153"/>
      <c r="M120" s="153"/>
      <c r="N120" s="153"/>
      <c r="O120" s="153"/>
      <c r="P120" s="153"/>
    </row>
    <row r="121" spans="1:16" s="150" customFormat="1" ht="15" customHeight="1" x14ac:dyDescent="0.2">
      <c r="A121" s="155"/>
      <c r="B121" s="159"/>
      <c r="C121" s="159"/>
      <c r="D121" s="207"/>
      <c r="E121" s="203"/>
      <c r="F121" s="204"/>
      <c r="G121" s="204"/>
      <c r="H121" s="204"/>
      <c r="I121" s="152"/>
      <c r="J121" s="152"/>
      <c r="K121" s="153"/>
      <c r="L121" s="153"/>
      <c r="M121" s="153"/>
      <c r="N121" s="153"/>
      <c r="O121" s="153"/>
      <c r="P121" s="153"/>
    </row>
    <row r="122" spans="1:16" ht="15" customHeight="1" thickBot="1" x14ac:dyDescent="0.25">
      <c r="A122" s="260" t="s">
        <v>11</v>
      </c>
      <c r="B122" s="263" t="s">
        <v>26</v>
      </c>
      <c r="C122" s="259" t="s">
        <v>13</v>
      </c>
      <c r="D122" s="261" t="s">
        <v>27</v>
      </c>
      <c r="E122" s="261" t="s">
        <v>15</v>
      </c>
      <c r="F122" s="208" t="s">
        <v>16</v>
      </c>
      <c r="G122" s="262" t="s">
        <v>16</v>
      </c>
      <c r="H122" s="262"/>
      <c r="I122" s="259" t="s">
        <v>17</v>
      </c>
      <c r="J122" s="259" t="s">
        <v>18</v>
      </c>
    </row>
    <row r="123" spans="1:16" ht="15" customHeight="1" thickBot="1" x14ac:dyDescent="0.25">
      <c r="A123" s="260"/>
      <c r="B123" s="264"/>
      <c r="C123" s="259"/>
      <c r="D123" s="261"/>
      <c r="E123" s="261"/>
      <c r="F123" s="209" t="s">
        <v>19</v>
      </c>
      <c r="G123" s="210" t="s">
        <v>20</v>
      </c>
      <c r="H123" s="210" t="s">
        <v>21</v>
      </c>
      <c r="I123" s="259"/>
      <c r="J123" s="259"/>
    </row>
    <row r="124" spans="1:16" ht="15" customHeight="1" x14ac:dyDescent="0.2">
      <c r="A124" s="199"/>
      <c r="B124" s="150" t="s">
        <v>38</v>
      </c>
      <c r="C124" s="199"/>
      <c r="D124" s="220"/>
      <c r="E124" s="220"/>
      <c r="F124" s="221">
        <f>+F112</f>
        <v>8784545760.9791985</v>
      </c>
      <c r="G124" s="221">
        <f>+G112</f>
        <v>5050890061.7399998</v>
      </c>
      <c r="H124" s="218">
        <f>+H112</f>
        <v>539650.11999999988</v>
      </c>
      <c r="I124" s="199"/>
      <c r="J124" s="199"/>
    </row>
    <row r="125" spans="1:16" ht="15" customHeight="1" x14ac:dyDescent="0.2">
      <c r="A125" s="161">
        <v>76</v>
      </c>
      <c r="B125" s="236" t="s">
        <v>207</v>
      </c>
      <c r="C125" s="145" t="s">
        <v>116</v>
      </c>
      <c r="D125" s="238">
        <v>44129</v>
      </c>
      <c r="E125" s="238">
        <v>44492</v>
      </c>
      <c r="F125" s="213">
        <v>110698560</v>
      </c>
      <c r="G125" s="214">
        <v>0</v>
      </c>
      <c r="H125" s="215">
        <v>16000</v>
      </c>
      <c r="I125" s="269" t="s">
        <v>45</v>
      </c>
      <c r="J125" s="161" t="s">
        <v>24</v>
      </c>
    </row>
    <row r="126" spans="1:16" ht="15" customHeight="1" x14ac:dyDescent="0.2">
      <c r="A126" s="161">
        <v>77</v>
      </c>
      <c r="B126" s="236" t="s">
        <v>120</v>
      </c>
      <c r="C126" s="145" t="s">
        <v>110</v>
      </c>
      <c r="D126" s="238">
        <f>+E126-365</f>
        <v>44165</v>
      </c>
      <c r="E126" s="238">
        <v>44530</v>
      </c>
      <c r="F126" s="213">
        <v>1000000</v>
      </c>
      <c r="G126" s="214">
        <v>1000000</v>
      </c>
      <c r="H126" s="215">
        <v>0</v>
      </c>
      <c r="I126" s="269"/>
      <c r="J126" s="161" t="s">
        <v>24</v>
      </c>
    </row>
    <row r="127" spans="1:16" ht="15" customHeight="1" x14ac:dyDescent="0.2">
      <c r="A127" s="161">
        <v>78</v>
      </c>
      <c r="B127" s="236" t="s">
        <v>271</v>
      </c>
      <c r="C127" s="145" t="s">
        <v>116</v>
      </c>
      <c r="D127" s="238">
        <v>44461</v>
      </c>
      <c r="E127" s="238">
        <v>44491</v>
      </c>
      <c r="F127" s="213">
        <v>9075000</v>
      </c>
      <c r="G127" s="214">
        <v>9075000</v>
      </c>
      <c r="H127" s="215">
        <v>0</v>
      </c>
      <c r="I127" s="269"/>
      <c r="J127" s="161" t="s">
        <v>24</v>
      </c>
    </row>
    <row r="128" spans="1:16" ht="15" customHeight="1" x14ac:dyDescent="0.2">
      <c r="A128" s="161">
        <v>79</v>
      </c>
      <c r="B128" s="236" t="s">
        <v>90</v>
      </c>
      <c r="C128" s="145" t="s">
        <v>110</v>
      </c>
      <c r="D128" s="239">
        <f>+E128-365</f>
        <v>44167</v>
      </c>
      <c r="E128" s="238">
        <v>44532</v>
      </c>
      <c r="F128" s="213">
        <v>1253175</v>
      </c>
      <c r="G128" s="214">
        <v>1253175</v>
      </c>
      <c r="H128" s="215">
        <v>0</v>
      </c>
      <c r="I128" s="269"/>
      <c r="J128" s="161" t="s">
        <v>24</v>
      </c>
    </row>
    <row r="129" spans="1:10" ht="15" customHeight="1" x14ac:dyDescent="0.2">
      <c r="A129" s="161">
        <v>80</v>
      </c>
      <c r="B129" s="236" t="s">
        <v>91</v>
      </c>
      <c r="C129" s="145" t="s">
        <v>116</v>
      </c>
      <c r="D129" s="239">
        <f>+E129-365</f>
        <v>44180</v>
      </c>
      <c r="E129" s="238">
        <v>44545</v>
      </c>
      <c r="F129" s="213">
        <v>41112</v>
      </c>
      <c r="G129" s="214">
        <v>41112</v>
      </c>
      <c r="H129" s="215">
        <v>0</v>
      </c>
      <c r="I129" s="269"/>
      <c r="J129" s="161" t="s">
        <v>24</v>
      </c>
    </row>
    <row r="130" spans="1:10" ht="15" customHeight="1" x14ac:dyDescent="0.2">
      <c r="A130" s="161">
        <v>81</v>
      </c>
      <c r="B130" s="236" t="s">
        <v>179</v>
      </c>
      <c r="C130" s="145" t="s">
        <v>227</v>
      </c>
      <c r="D130" s="238">
        <v>44464</v>
      </c>
      <c r="E130" s="238">
        <v>44479</v>
      </c>
      <c r="F130" s="213">
        <v>2665000</v>
      </c>
      <c r="G130" s="214">
        <v>2665000</v>
      </c>
      <c r="H130" s="215">
        <v>0</v>
      </c>
      <c r="I130" s="269"/>
      <c r="J130" s="161" t="s">
        <v>24</v>
      </c>
    </row>
    <row r="131" spans="1:10" ht="15" customHeight="1" x14ac:dyDescent="0.2">
      <c r="A131" s="161">
        <v>82</v>
      </c>
      <c r="B131" s="236" t="s">
        <v>59</v>
      </c>
      <c r="C131" s="145" t="s">
        <v>118</v>
      </c>
      <c r="D131" s="238">
        <v>44461</v>
      </c>
      <c r="E131" s="238">
        <v>44491</v>
      </c>
      <c r="F131" s="213">
        <v>450019</v>
      </c>
      <c r="G131" s="214">
        <v>450019</v>
      </c>
      <c r="H131" s="215">
        <v>0</v>
      </c>
      <c r="I131" s="269"/>
      <c r="J131" s="161" t="s">
        <v>24</v>
      </c>
    </row>
    <row r="132" spans="1:10" ht="15" customHeight="1" x14ac:dyDescent="0.2">
      <c r="A132" s="161">
        <v>83</v>
      </c>
      <c r="B132" s="236" t="s">
        <v>92</v>
      </c>
      <c r="C132" s="145" t="s">
        <v>110</v>
      </c>
      <c r="D132" s="238">
        <v>44454</v>
      </c>
      <c r="E132" s="238">
        <v>44821</v>
      </c>
      <c r="F132" s="213">
        <v>56429577</v>
      </c>
      <c r="G132" s="214">
        <v>56429577</v>
      </c>
      <c r="H132" s="215">
        <v>0</v>
      </c>
      <c r="I132" s="269"/>
      <c r="J132" s="161" t="s">
        <v>24</v>
      </c>
    </row>
    <row r="133" spans="1:10" ht="15" customHeight="1" x14ac:dyDescent="0.2">
      <c r="A133" s="161">
        <v>84</v>
      </c>
      <c r="B133" s="236" t="s">
        <v>208</v>
      </c>
      <c r="C133" s="145" t="s">
        <v>110</v>
      </c>
      <c r="D133" s="239">
        <f>+E133-365</f>
        <v>44134</v>
      </c>
      <c r="E133" s="238">
        <v>44499</v>
      </c>
      <c r="F133" s="213">
        <v>3263801542.1801996</v>
      </c>
      <c r="G133" s="214">
        <v>0</v>
      </c>
      <c r="H133" s="215">
        <v>471738.97</v>
      </c>
      <c r="I133" s="269"/>
      <c r="J133" s="161" t="s">
        <v>24</v>
      </c>
    </row>
    <row r="134" spans="1:10" ht="15" customHeight="1" x14ac:dyDescent="0.2">
      <c r="A134" s="161">
        <v>85</v>
      </c>
      <c r="B134" s="236" t="s">
        <v>72</v>
      </c>
      <c r="C134" s="145" t="s">
        <v>116</v>
      </c>
      <c r="D134" s="238">
        <v>44126</v>
      </c>
      <c r="E134" s="238">
        <v>44482</v>
      </c>
      <c r="F134" s="213">
        <v>1402500</v>
      </c>
      <c r="G134" s="214">
        <v>1402500</v>
      </c>
      <c r="H134" s="215">
        <v>0</v>
      </c>
      <c r="I134" s="269"/>
      <c r="J134" s="161" t="s">
        <v>24</v>
      </c>
    </row>
    <row r="135" spans="1:10" ht="15" customHeight="1" x14ac:dyDescent="0.2">
      <c r="A135" s="161">
        <v>86</v>
      </c>
      <c r="B135" s="236" t="s">
        <v>209</v>
      </c>
      <c r="C135" s="145" t="s">
        <v>110</v>
      </c>
      <c r="D135" s="239">
        <f>+E135-365</f>
        <v>44122</v>
      </c>
      <c r="E135" s="238">
        <v>44487</v>
      </c>
      <c r="F135" s="213">
        <v>8233205.3999999994</v>
      </c>
      <c r="G135" s="214">
        <v>0</v>
      </c>
      <c r="H135" s="215">
        <v>1190</v>
      </c>
      <c r="I135" s="269"/>
      <c r="J135" s="161" t="s">
        <v>24</v>
      </c>
    </row>
    <row r="136" spans="1:10" ht="15" customHeight="1" x14ac:dyDescent="0.2">
      <c r="A136" s="161">
        <v>87</v>
      </c>
      <c r="B136" s="236" t="s">
        <v>93</v>
      </c>
      <c r="C136" s="145" t="s">
        <v>110</v>
      </c>
      <c r="D136" s="238">
        <v>44393</v>
      </c>
      <c r="E136" s="238">
        <v>44479</v>
      </c>
      <c r="F136" s="213">
        <v>84047189.813999996</v>
      </c>
      <c r="G136" s="214">
        <v>0</v>
      </c>
      <c r="H136" s="215">
        <v>12147.9</v>
      </c>
      <c r="I136" s="269"/>
      <c r="J136" s="161" t="s">
        <v>24</v>
      </c>
    </row>
    <row r="137" spans="1:10" ht="15" customHeight="1" x14ac:dyDescent="0.2">
      <c r="A137" s="161">
        <v>88</v>
      </c>
      <c r="B137" s="236" t="s">
        <v>73</v>
      </c>
      <c r="C137" s="145" t="s">
        <v>110</v>
      </c>
      <c r="D137" s="238">
        <f>+E137-365</f>
        <v>44184</v>
      </c>
      <c r="E137" s="238">
        <v>44549</v>
      </c>
      <c r="F137" s="213">
        <v>789006</v>
      </c>
      <c r="G137" s="214">
        <v>789006</v>
      </c>
      <c r="H137" s="215">
        <v>0</v>
      </c>
      <c r="I137" s="269"/>
      <c r="J137" s="161" t="s">
        <v>24</v>
      </c>
    </row>
    <row r="138" spans="1:10" ht="15" customHeight="1" x14ac:dyDescent="0.2">
      <c r="A138" s="161">
        <v>89</v>
      </c>
      <c r="B138" s="236" t="s">
        <v>272</v>
      </c>
      <c r="C138" s="145" t="s">
        <v>116</v>
      </c>
      <c r="D138" s="238">
        <v>44447</v>
      </c>
      <c r="E138" s="238">
        <v>44479</v>
      </c>
      <c r="F138" s="213">
        <v>910800</v>
      </c>
      <c r="G138" s="214">
        <v>910800</v>
      </c>
      <c r="H138" s="215">
        <v>0</v>
      </c>
      <c r="I138" s="269"/>
      <c r="J138" s="161" t="s">
        <v>24</v>
      </c>
    </row>
    <row r="139" spans="1:10" ht="15" customHeight="1" x14ac:dyDescent="0.2">
      <c r="A139" s="161">
        <v>90</v>
      </c>
      <c r="B139" s="236" t="s">
        <v>51</v>
      </c>
      <c r="C139" s="145" t="s">
        <v>116</v>
      </c>
      <c r="D139" s="238">
        <v>44453</v>
      </c>
      <c r="E139" s="238">
        <v>44490</v>
      </c>
      <c r="F139" s="213">
        <v>7709000</v>
      </c>
      <c r="G139" s="214">
        <v>7709000</v>
      </c>
      <c r="H139" s="215">
        <v>0</v>
      </c>
      <c r="I139" s="269"/>
      <c r="J139" s="161" t="s">
        <v>24</v>
      </c>
    </row>
    <row r="140" spans="1:10" ht="15" customHeight="1" x14ac:dyDescent="0.2">
      <c r="A140" s="161">
        <v>91</v>
      </c>
      <c r="B140" s="236" t="s">
        <v>74</v>
      </c>
      <c r="C140" s="145" t="s">
        <v>118</v>
      </c>
      <c r="D140" s="238">
        <v>44462</v>
      </c>
      <c r="E140" s="238">
        <v>44492</v>
      </c>
      <c r="F140" s="213">
        <v>59746000</v>
      </c>
      <c r="G140" s="214">
        <v>59746000</v>
      </c>
      <c r="H140" s="215">
        <v>0</v>
      </c>
      <c r="I140" s="269"/>
      <c r="J140" s="161" t="s">
        <v>24</v>
      </c>
    </row>
    <row r="141" spans="1:10" ht="15" customHeight="1" x14ac:dyDescent="0.2">
      <c r="A141" s="161">
        <v>92</v>
      </c>
      <c r="B141" s="236" t="s">
        <v>273</v>
      </c>
      <c r="C141" s="145" t="s">
        <v>118</v>
      </c>
      <c r="D141" s="238">
        <v>44441</v>
      </c>
      <c r="E141" s="238">
        <v>44470</v>
      </c>
      <c r="F141" s="213">
        <v>1500000</v>
      </c>
      <c r="G141" s="214">
        <v>1500000</v>
      </c>
      <c r="H141" s="215">
        <v>0</v>
      </c>
      <c r="I141" s="269"/>
      <c r="J141" s="161" t="s">
        <v>24</v>
      </c>
    </row>
    <row r="142" spans="1:10" ht="15" customHeight="1" x14ac:dyDescent="0.2">
      <c r="A142" s="161">
        <v>93</v>
      </c>
      <c r="B142" s="236" t="s">
        <v>274</v>
      </c>
      <c r="C142" s="145" t="s">
        <v>118</v>
      </c>
      <c r="D142" s="238">
        <v>44442</v>
      </c>
      <c r="E142" s="238">
        <v>44472</v>
      </c>
      <c r="F142" s="213">
        <v>987500</v>
      </c>
      <c r="G142" s="214">
        <v>987500</v>
      </c>
      <c r="H142" s="215">
        <v>0</v>
      </c>
      <c r="I142" s="269"/>
      <c r="J142" s="161" t="s">
        <v>24</v>
      </c>
    </row>
    <row r="143" spans="1:10" ht="15" customHeight="1" x14ac:dyDescent="0.2">
      <c r="A143" s="161">
        <v>94</v>
      </c>
      <c r="B143" s="236" t="s">
        <v>275</v>
      </c>
      <c r="C143" s="145" t="s">
        <v>110</v>
      </c>
      <c r="D143" s="238">
        <v>44378</v>
      </c>
      <c r="E143" s="238">
        <v>44743</v>
      </c>
      <c r="F143" s="213">
        <v>609000</v>
      </c>
      <c r="G143" s="214">
        <v>609000</v>
      </c>
      <c r="H143" s="215">
        <v>0</v>
      </c>
      <c r="I143" s="269"/>
      <c r="J143" s="161" t="s">
        <v>24</v>
      </c>
    </row>
    <row r="144" spans="1:10" ht="15" customHeight="1" x14ac:dyDescent="0.2">
      <c r="A144" s="161">
        <v>95</v>
      </c>
      <c r="B144" s="236" t="s">
        <v>94</v>
      </c>
      <c r="C144" s="145" t="s">
        <v>110</v>
      </c>
      <c r="D144" s="238">
        <f>+E144-365</f>
        <v>44428</v>
      </c>
      <c r="E144" s="238">
        <v>44793</v>
      </c>
      <c r="F144" s="213">
        <v>446102316.37</v>
      </c>
      <c r="G144" s="214">
        <v>446102316.37</v>
      </c>
      <c r="H144" s="215">
        <v>0</v>
      </c>
      <c r="I144" s="269"/>
      <c r="J144" s="161" t="s">
        <v>24</v>
      </c>
    </row>
    <row r="145" spans="1:16" ht="15" customHeight="1" x14ac:dyDescent="0.2">
      <c r="A145" s="161">
        <v>96</v>
      </c>
      <c r="B145" s="236" t="s">
        <v>117</v>
      </c>
      <c r="C145" s="145" t="s">
        <v>116</v>
      </c>
      <c r="D145" s="239">
        <f>+E145-365</f>
        <v>44111</v>
      </c>
      <c r="E145" s="238">
        <v>44476</v>
      </c>
      <c r="F145" s="213">
        <v>379500</v>
      </c>
      <c r="G145" s="214">
        <v>379500</v>
      </c>
      <c r="H145" s="215">
        <v>0</v>
      </c>
      <c r="I145" s="269"/>
      <c r="J145" s="161" t="s">
        <v>24</v>
      </c>
    </row>
    <row r="146" spans="1:16" ht="15" customHeight="1" x14ac:dyDescent="0.2">
      <c r="A146" s="161">
        <v>97</v>
      </c>
      <c r="B146" s="236" t="s">
        <v>95</v>
      </c>
      <c r="C146" s="145" t="s">
        <v>116</v>
      </c>
      <c r="D146" s="239">
        <f>+E146-365</f>
        <v>44124</v>
      </c>
      <c r="E146" s="238">
        <v>44489</v>
      </c>
      <c r="F146" s="213">
        <v>1198700</v>
      </c>
      <c r="G146" s="214">
        <v>1198700</v>
      </c>
      <c r="H146" s="215">
        <v>0</v>
      </c>
      <c r="I146" s="269"/>
      <c r="J146" s="161" t="s">
        <v>24</v>
      </c>
    </row>
    <row r="147" spans="1:16" ht="15" customHeight="1" x14ac:dyDescent="0.2">
      <c r="A147" s="161">
        <v>98</v>
      </c>
      <c r="B147" s="236" t="s">
        <v>276</v>
      </c>
      <c r="C147" s="145" t="s">
        <v>116</v>
      </c>
      <c r="D147" s="238">
        <v>44105</v>
      </c>
      <c r="E147" s="238">
        <v>44470</v>
      </c>
      <c r="F147" s="213">
        <v>2750000</v>
      </c>
      <c r="G147" s="214">
        <v>2750000</v>
      </c>
      <c r="H147" s="215">
        <v>0</v>
      </c>
      <c r="I147" s="269"/>
      <c r="J147" s="161" t="s">
        <v>24</v>
      </c>
    </row>
    <row r="148" spans="1:16" ht="15" customHeight="1" x14ac:dyDescent="0.2">
      <c r="A148" s="161">
        <v>99</v>
      </c>
      <c r="B148" s="236" t="s">
        <v>239</v>
      </c>
      <c r="C148" s="145" t="s">
        <v>110</v>
      </c>
      <c r="D148" s="238">
        <v>44440</v>
      </c>
      <c r="E148" s="238">
        <v>44496</v>
      </c>
      <c r="F148" s="213">
        <v>788073080.69699991</v>
      </c>
      <c r="G148" s="214">
        <v>0</v>
      </c>
      <c r="H148" s="215">
        <v>113905.45</v>
      </c>
      <c r="I148" s="269"/>
      <c r="J148" s="161" t="s">
        <v>24</v>
      </c>
    </row>
    <row r="149" spans="1:16" ht="15" customHeight="1" x14ac:dyDescent="0.2">
      <c r="A149" s="161">
        <v>100</v>
      </c>
      <c r="B149" s="236" t="s">
        <v>155</v>
      </c>
      <c r="C149" s="145" t="s">
        <v>116</v>
      </c>
      <c r="D149" s="238">
        <v>44273</v>
      </c>
      <c r="E149" s="238">
        <v>44474</v>
      </c>
      <c r="F149" s="213">
        <v>62267940</v>
      </c>
      <c r="G149" s="214">
        <v>0</v>
      </c>
      <c r="H149" s="215">
        <v>9000</v>
      </c>
      <c r="I149" s="269"/>
      <c r="J149" s="161" t="s">
        <v>24</v>
      </c>
    </row>
    <row r="150" spans="1:16" s="150" customFormat="1" ht="15" customHeight="1" x14ac:dyDescent="0.2">
      <c r="B150" s="150" t="s">
        <v>38</v>
      </c>
      <c r="D150" s="201"/>
      <c r="E150" s="201"/>
      <c r="F150" s="217">
        <f>SUM(F124:F149)</f>
        <v>13696665484.440397</v>
      </c>
      <c r="G150" s="217">
        <f t="shared" ref="G150:H150" si="3">SUM(G124:G149)</f>
        <v>5645888267.1099997</v>
      </c>
      <c r="H150" s="218">
        <f t="shared" si="3"/>
        <v>1163632.44</v>
      </c>
    </row>
    <row r="151" spans="1:16" s="150" customFormat="1" ht="15" customHeight="1" x14ac:dyDescent="0.2">
      <c r="D151" s="201"/>
      <c r="E151" s="201"/>
      <c r="F151" s="219"/>
      <c r="G151" s="219"/>
      <c r="H151" s="219"/>
    </row>
    <row r="152" spans="1:16" s="150" customFormat="1" ht="15" customHeight="1" x14ac:dyDescent="0.2">
      <c r="D152" s="201"/>
      <c r="E152" s="201"/>
      <c r="F152" s="202"/>
      <c r="G152" s="202"/>
      <c r="H152" s="202"/>
    </row>
    <row r="153" spans="1:16" s="150" customFormat="1" ht="15" customHeight="1" x14ac:dyDescent="0.2">
      <c r="D153" s="201"/>
      <c r="E153" s="201"/>
      <c r="F153" s="202"/>
      <c r="G153" s="202"/>
      <c r="H153" s="202"/>
    </row>
    <row r="154" spans="1:16" s="150" customFormat="1" ht="15" customHeight="1" x14ac:dyDescent="0.2">
      <c r="A154" s="151"/>
      <c r="B154" s="152"/>
      <c r="C154" s="152"/>
      <c r="D154" s="203"/>
      <c r="E154" s="203"/>
      <c r="F154" s="204"/>
      <c r="G154" s="204"/>
      <c r="H154" s="204"/>
      <c r="I154" s="152"/>
      <c r="J154" s="152"/>
      <c r="K154" s="153"/>
      <c r="L154" s="153"/>
      <c r="M154" s="153"/>
      <c r="N154" s="153"/>
      <c r="O154" s="153"/>
      <c r="P154" s="153"/>
    </row>
    <row r="155" spans="1:16" s="150" customFormat="1" ht="15" customHeight="1" x14ac:dyDescent="0.2">
      <c r="A155" s="154" t="s">
        <v>225</v>
      </c>
      <c r="B155" s="155"/>
      <c r="C155" s="156" t="str">
        <f>+indice!D13</f>
        <v>30 de SETIEMBRE de 2021</v>
      </c>
      <c r="D155" s="205"/>
      <c r="E155" s="203"/>
      <c r="F155" s="204"/>
      <c r="G155" s="204"/>
      <c r="H155" s="204"/>
      <c r="I155" s="152"/>
      <c r="J155" s="152"/>
      <c r="K155" s="153"/>
      <c r="L155" s="153"/>
      <c r="M155" s="153"/>
      <c r="N155" s="153"/>
      <c r="O155" s="153"/>
      <c r="P155" s="153"/>
    </row>
    <row r="156" spans="1:16" s="150" customFormat="1" ht="15" customHeight="1" x14ac:dyDescent="0.2">
      <c r="A156" s="154" t="s">
        <v>226</v>
      </c>
      <c r="B156" s="155"/>
      <c r="C156" s="157">
        <f>+indice!D15</f>
        <v>6918.66</v>
      </c>
      <c r="D156" s="206"/>
      <c r="E156" s="203"/>
      <c r="F156" s="204"/>
      <c r="G156" s="204"/>
      <c r="H156" s="204"/>
      <c r="I156" s="152"/>
      <c r="J156" s="152"/>
      <c r="K156" s="153"/>
      <c r="L156" s="153"/>
      <c r="M156" s="153"/>
      <c r="N156" s="153"/>
      <c r="O156" s="153"/>
      <c r="P156" s="153"/>
    </row>
    <row r="157" spans="1:16" s="150" customFormat="1" ht="15" customHeight="1" x14ac:dyDescent="0.2">
      <c r="A157" s="158"/>
      <c r="B157" s="159"/>
      <c r="C157" s="159"/>
      <c r="D157" s="207"/>
      <c r="E157" s="203"/>
      <c r="F157" s="204"/>
      <c r="G157" s="204"/>
      <c r="H157" s="204"/>
      <c r="I157" s="152"/>
      <c r="J157" s="152"/>
      <c r="K157" s="153"/>
      <c r="L157" s="153"/>
      <c r="M157" s="153"/>
      <c r="N157" s="153"/>
      <c r="O157" s="153"/>
      <c r="P157" s="153"/>
    </row>
    <row r="158" spans="1:16" s="150" customFormat="1" ht="15" customHeight="1" x14ac:dyDescent="0.2">
      <c r="A158" s="151"/>
      <c r="B158" s="155" t="s">
        <v>10</v>
      </c>
      <c r="C158" s="159"/>
      <c r="D158" s="207"/>
      <c r="E158" s="203"/>
      <c r="F158" s="204"/>
      <c r="G158" s="204"/>
      <c r="H158" s="204"/>
      <c r="I158" s="152"/>
      <c r="J158" s="152"/>
      <c r="K158" s="153"/>
      <c r="L158" s="153"/>
      <c r="M158" s="153"/>
      <c r="N158" s="153"/>
      <c r="O158" s="153"/>
      <c r="P158" s="153"/>
    </row>
    <row r="159" spans="1:16" s="150" customFormat="1" ht="15" customHeight="1" x14ac:dyDescent="0.2">
      <c r="A159" s="155"/>
      <c r="B159" s="159"/>
      <c r="C159" s="159"/>
      <c r="D159" s="207"/>
      <c r="E159" s="203"/>
      <c r="F159" s="204"/>
      <c r="G159" s="204"/>
      <c r="H159" s="204"/>
      <c r="I159" s="152"/>
      <c r="J159" s="152"/>
      <c r="K159" s="153"/>
      <c r="L159" s="153"/>
      <c r="M159" s="153"/>
      <c r="N159" s="153"/>
      <c r="O159" s="153"/>
      <c r="P159" s="153"/>
    </row>
    <row r="160" spans="1:16" ht="15" customHeight="1" thickBot="1" x14ac:dyDescent="0.25">
      <c r="A160" s="260" t="s">
        <v>11</v>
      </c>
      <c r="B160" s="259" t="s">
        <v>26</v>
      </c>
      <c r="C160" s="259" t="s">
        <v>13</v>
      </c>
      <c r="D160" s="261" t="s">
        <v>27</v>
      </c>
      <c r="E160" s="261" t="s">
        <v>15</v>
      </c>
      <c r="F160" s="208" t="s">
        <v>16</v>
      </c>
      <c r="G160" s="262" t="s">
        <v>16</v>
      </c>
      <c r="H160" s="262"/>
      <c r="I160" s="259" t="s">
        <v>17</v>
      </c>
      <c r="J160" s="259" t="s">
        <v>18</v>
      </c>
    </row>
    <row r="161" spans="1:10" ht="15" customHeight="1" thickBot="1" x14ac:dyDescent="0.25">
      <c r="A161" s="260"/>
      <c r="B161" s="259"/>
      <c r="C161" s="259"/>
      <c r="D161" s="261"/>
      <c r="E161" s="261"/>
      <c r="F161" s="209" t="s">
        <v>19</v>
      </c>
      <c r="G161" s="210" t="s">
        <v>20</v>
      </c>
      <c r="H161" s="210" t="s">
        <v>21</v>
      </c>
      <c r="I161" s="259"/>
      <c r="J161" s="259"/>
    </row>
    <row r="162" spans="1:10" ht="15" customHeight="1" x14ac:dyDescent="0.2">
      <c r="A162" s="199"/>
      <c r="B162" s="150" t="s">
        <v>38</v>
      </c>
      <c r="C162" s="199"/>
      <c r="D162" s="220"/>
      <c r="E162" s="220"/>
      <c r="F162" s="221">
        <f>+F150</f>
        <v>13696665484.440397</v>
      </c>
      <c r="G162" s="221">
        <f>+G150</f>
        <v>5645888267.1099997</v>
      </c>
      <c r="H162" s="218">
        <f>+H150</f>
        <v>1163632.44</v>
      </c>
      <c r="I162" s="199"/>
      <c r="J162" s="199"/>
    </row>
    <row r="163" spans="1:10" ht="15" customHeight="1" x14ac:dyDescent="0.2">
      <c r="A163" s="161">
        <v>101</v>
      </c>
      <c r="B163" s="236" t="s">
        <v>210</v>
      </c>
      <c r="C163" s="145" t="s">
        <v>110</v>
      </c>
      <c r="D163" s="238">
        <v>44440</v>
      </c>
      <c r="E163" s="238">
        <v>44575</v>
      </c>
      <c r="F163" s="213">
        <v>4289548789.9530001</v>
      </c>
      <c r="G163" s="214">
        <v>0</v>
      </c>
      <c r="H163" s="215">
        <v>619997.05000000005</v>
      </c>
      <c r="I163" s="265" t="s">
        <v>45</v>
      </c>
      <c r="J163" s="161" t="s">
        <v>24</v>
      </c>
    </row>
    <row r="164" spans="1:10" ht="15" customHeight="1" x14ac:dyDescent="0.2">
      <c r="A164" s="161">
        <v>102</v>
      </c>
      <c r="B164" s="236" t="s">
        <v>211</v>
      </c>
      <c r="C164" s="145" t="s">
        <v>110</v>
      </c>
      <c r="D164" s="238">
        <v>44105</v>
      </c>
      <c r="E164" s="238">
        <v>44470</v>
      </c>
      <c r="F164" s="213">
        <v>3459.33</v>
      </c>
      <c r="G164" s="214">
        <v>0</v>
      </c>
      <c r="H164" s="215">
        <v>0.5</v>
      </c>
      <c r="I164" s="265"/>
      <c r="J164" s="161" t="s">
        <v>24</v>
      </c>
    </row>
    <row r="165" spans="1:10" ht="15" customHeight="1" x14ac:dyDescent="0.2">
      <c r="A165" s="161">
        <v>103</v>
      </c>
      <c r="B165" s="236" t="s">
        <v>212</v>
      </c>
      <c r="C165" s="145" t="s">
        <v>110</v>
      </c>
      <c r="D165" s="238">
        <v>44105</v>
      </c>
      <c r="E165" s="238">
        <v>44492</v>
      </c>
      <c r="F165" s="213">
        <v>4407186.42</v>
      </c>
      <c r="G165" s="214">
        <v>0</v>
      </c>
      <c r="H165" s="215">
        <v>637</v>
      </c>
      <c r="I165" s="265"/>
      <c r="J165" s="161" t="s">
        <v>24</v>
      </c>
    </row>
    <row r="166" spans="1:10" ht="15" customHeight="1" x14ac:dyDescent="0.2">
      <c r="A166" s="161">
        <v>104</v>
      </c>
      <c r="B166" s="236" t="s">
        <v>277</v>
      </c>
      <c r="C166" s="145" t="s">
        <v>116</v>
      </c>
      <c r="D166" s="238">
        <v>44449</v>
      </c>
      <c r="E166" s="238">
        <v>44479</v>
      </c>
      <c r="F166" s="213">
        <v>930000</v>
      </c>
      <c r="G166" s="214">
        <v>930000</v>
      </c>
      <c r="H166" s="215">
        <v>0</v>
      </c>
      <c r="I166" s="265"/>
      <c r="J166" s="161" t="s">
        <v>24</v>
      </c>
    </row>
    <row r="167" spans="1:10" ht="15" customHeight="1" x14ac:dyDescent="0.2">
      <c r="A167" s="161">
        <v>105</v>
      </c>
      <c r="B167" s="236" t="s">
        <v>213</v>
      </c>
      <c r="C167" s="145" t="s">
        <v>110</v>
      </c>
      <c r="D167" s="238">
        <v>44392</v>
      </c>
      <c r="E167" s="238">
        <v>44484</v>
      </c>
      <c r="F167" s="213">
        <v>67349003.903999999</v>
      </c>
      <c r="G167" s="214">
        <v>0</v>
      </c>
      <c r="H167" s="215">
        <v>9734.4</v>
      </c>
      <c r="I167" s="265"/>
      <c r="J167" s="161" t="s">
        <v>24</v>
      </c>
    </row>
    <row r="168" spans="1:10" ht="15" customHeight="1" x14ac:dyDescent="0.2">
      <c r="A168" s="161">
        <v>106</v>
      </c>
      <c r="B168" s="236" t="s">
        <v>214</v>
      </c>
      <c r="C168" s="145" t="s">
        <v>116</v>
      </c>
      <c r="D168" s="238">
        <v>44469</v>
      </c>
      <c r="E168" s="238">
        <v>44481</v>
      </c>
      <c r="F168" s="213">
        <v>96923162.006999999</v>
      </c>
      <c r="G168" s="214">
        <v>0</v>
      </c>
      <c r="H168" s="215">
        <v>14008.95</v>
      </c>
      <c r="I168" s="265"/>
      <c r="J168" s="161" t="s">
        <v>24</v>
      </c>
    </row>
    <row r="169" spans="1:10" ht="15" customHeight="1" x14ac:dyDescent="0.2">
      <c r="A169" s="161">
        <v>107</v>
      </c>
      <c r="B169" s="236" t="s">
        <v>96</v>
      </c>
      <c r="C169" s="145" t="s">
        <v>252</v>
      </c>
      <c r="D169" s="238">
        <v>44469</v>
      </c>
      <c r="E169" s="238">
        <v>44499</v>
      </c>
      <c r="F169" s="213">
        <v>11010900</v>
      </c>
      <c r="G169" s="214">
        <v>11010900</v>
      </c>
      <c r="H169" s="215">
        <v>0</v>
      </c>
      <c r="I169" s="265"/>
      <c r="J169" s="161" t="s">
        <v>24</v>
      </c>
    </row>
    <row r="170" spans="1:10" ht="15" customHeight="1" x14ac:dyDescent="0.2">
      <c r="A170" s="161">
        <v>108</v>
      </c>
      <c r="B170" s="236" t="s">
        <v>119</v>
      </c>
      <c r="C170" s="145" t="s">
        <v>116</v>
      </c>
      <c r="D170" s="238">
        <v>44441</v>
      </c>
      <c r="E170" s="238">
        <v>44470</v>
      </c>
      <c r="F170" s="213">
        <v>1576300</v>
      </c>
      <c r="G170" s="214">
        <v>1576300</v>
      </c>
      <c r="H170" s="215">
        <v>0</v>
      </c>
      <c r="I170" s="265"/>
      <c r="J170" s="161" t="s">
        <v>24</v>
      </c>
    </row>
    <row r="171" spans="1:10" ht="15" customHeight="1" x14ac:dyDescent="0.2">
      <c r="A171" s="161">
        <v>109</v>
      </c>
      <c r="B171" s="236" t="s">
        <v>180</v>
      </c>
      <c r="C171" s="145" t="s">
        <v>118</v>
      </c>
      <c r="D171" s="238">
        <v>44445</v>
      </c>
      <c r="E171" s="238">
        <v>44475</v>
      </c>
      <c r="F171" s="213">
        <v>4667589.5999999996</v>
      </c>
      <c r="G171" s="214">
        <v>4667589.5999999996</v>
      </c>
      <c r="H171" s="215">
        <v>0</v>
      </c>
      <c r="I171" s="265"/>
      <c r="J171" s="161" t="s">
        <v>24</v>
      </c>
    </row>
    <row r="172" spans="1:10" ht="15" customHeight="1" x14ac:dyDescent="0.2">
      <c r="A172" s="161">
        <v>110</v>
      </c>
      <c r="B172" s="236" t="s">
        <v>124</v>
      </c>
      <c r="C172" s="145" t="s">
        <v>118</v>
      </c>
      <c r="D172" s="238">
        <v>44455</v>
      </c>
      <c r="E172" s="238">
        <v>44485</v>
      </c>
      <c r="F172" s="213">
        <v>3600000</v>
      </c>
      <c r="G172" s="214">
        <v>3600000</v>
      </c>
      <c r="H172" s="215">
        <v>0</v>
      </c>
      <c r="I172" s="265"/>
      <c r="J172" s="161" t="s">
        <v>24</v>
      </c>
    </row>
    <row r="173" spans="1:10" ht="15" customHeight="1" x14ac:dyDescent="0.2">
      <c r="A173" s="161">
        <v>111</v>
      </c>
      <c r="B173" s="236" t="s">
        <v>278</v>
      </c>
      <c r="C173" s="145" t="s">
        <v>116</v>
      </c>
      <c r="D173" s="238">
        <v>44456</v>
      </c>
      <c r="E173" s="238">
        <v>44486</v>
      </c>
      <c r="F173" s="213">
        <v>3460000</v>
      </c>
      <c r="G173" s="214">
        <v>3460000</v>
      </c>
      <c r="H173" s="215">
        <v>0</v>
      </c>
      <c r="I173" s="265"/>
      <c r="J173" s="161" t="s">
        <v>24</v>
      </c>
    </row>
    <row r="174" spans="1:10" ht="15" customHeight="1" x14ac:dyDescent="0.2">
      <c r="A174" s="161">
        <v>112</v>
      </c>
      <c r="B174" s="236" t="s">
        <v>181</v>
      </c>
      <c r="C174" s="145" t="s">
        <v>118</v>
      </c>
      <c r="D174" s="238">
        <v>44456</v>
      </c>
      <c r="E174" s="238">
        <v>44486</v>
      </c>
      <c r="F174" s="213">
        <v>21881576</v>
      </c>
      <c r="G174" s="214">
        <v>21881576</v>
      </c>
      <c r="H174" s="215">
        <v>0</v>
      </c>
      <c r="I174" s="265"/>
      <c r="J174" s="161" t="s">
        <v>24</v>
      </c>
    </row>
    <row r="175" spans="1:10" ht="15" customHeight="1" x14ac:dyDescent="0.2">
      <c r="A175" s="161">
        <v>113</v>
      </c>
      <c r="B175" s="236" t="s">
        <v>240</v>
      </c>
      <c r="C175" s="145" t="s">
        <v>110</v>
      </c>
      <c r="D175" s="238">
        <v>44410</v>
      </c>
      <c r="E175" s="238">
        <v>44774</v>
      </c>
      <c r="F175" s="213">
        <v>33973692</v>
      </c>
      <c r="G175" s="214">
        <v>33973692</v>
      </c>
      <c r="H175" s="215">
        <v>0</v>
      </c>
      <c r="I175" s="265"/>
      <c r="J175" s="161" t="s">
        <v>24</v>
      </c>
    </row>
    <row r="176" spans="1:10" ht="15" customHeight="1" x14ac:dyDescent="0.2">
      <c r="A176" s="161">
        <v>114</v>
      </c>
      <c r="B176" s="236" t="s">
        <v>279</v>
      </c>
      <c r="C176" s="145" t="s">
        <v>116</v>
      </c>
      <c r="D176" s="238">
        <v>44449</v>
      </c>
      <c r="E176" s="238">
        <v>44479</v>
      </c>
      <c r="F176" s="213">
        <v>2893000</v>
      </c>
      <c r="G176" s="214">
        <v>2893000</v>
      </c>
      <c r="H176" s="215">
        <v>0</v>
      </c>
      <c r="I176" s="265"/>
      <c r="J176" s="161" t="s">
        <v>24</v>
      </c>
    </row>
    <row r="177" spans="1:10" ht="15" customHeight="1" x14ac:dyDescent="0.2">
      <c r="A177" s="161">
        <v>115</v>
      </c>
      <c r="B177" s="236" t="s">
        <v>97</v>
      </c>
      <c r="C177" s="145" t="s">
        <v>116</v>
      </c>
      <c r="D177" s="238">
        <v>44441</v>
      </c>
      <c r="E177" s="238">
        <v>44471</v>
      </c>
      <c r="F177" s="213">
        <v>14600073</v>
      </c>
      <c r="G177" s="214">
        <v>14600073</v>
      </c>
      <c r="H177" s="215">
        <v>0</v>
      </c>
      <c r="I177" s="265"/>
      <c r="J177" s="161" t="s">
        <v>24</v>
      </c>
    </row>
    <row r="178" spans="1:10" ht="15" customHeight="1" x14ac:dyDescent="0.2">
      <c r="A178" s="161">
        <v>116</v>
      </c>
      <c r="B178" s="236" t="s">
        <v>280</v>
      </c>
      <c r="C178" s="145" t="s">
        <v>116</v>
      </c>
      <c r="D178" s="238">
        <v>44462</v>
      </c>
      <c r="E178" s="238">
        <v>44492</v>
      </c>
      <c r="F178" s="213">
        <v>3869250</v>
      </c>
      <c r="G178" s="214">
        <v>3869250</v>
      </c>
      <c r="H178" s="215">
        <v>0</v>
      </c>
      <c r="I178" s="265"/>
      <c r="J178" s="161" t="s">
        <v>24</v>
      </c>
    </row>
    <row r="179" spans="1:10" ht="15" customHeight="1" x14ac:dyDescent="0.2">
      <c r="A179" s="161">
        <v>117</v>
      </c>
      <c r="B179" s="236" t="s">
        <v>241</v>
      </c>
      <c r="C179" s="145" t="s">
        <v>110</v>
      </c>
      <c r="D179" s="238">
        <v>44317</v>
      </c>
      <c r="E179" s="238">
        <v>44343</v>
      </c>
      <c r="F179" s="213">
        <v>20686793.399999999</v>
      </c>
      <c r="G179" s="214">
        <v>0</v>
      </c>
      <c r="H179" s="215">
        <v>2990</v>
      </c>
      <c r="I179" s="265"/>
      <c r="J179" s="161" t="s">
        <v>24</v>
      </c>
    </row>
    <row r="180" spans="1:10" ht="15" customHeight="1" x14ac:dyDescent="0.2">
      <c r="A180" s="161">
        <v>118</v>
      </c>
      <c r="B180" s="236" t="s">
        <v>242</v>
      </c>
      <c r="C180" s="145" t="s">
        <v>116</v>
      </c>
      <c r="D180" s="238">
        <v>44308</v>
      </c>
      <c r="E180" s="238">
        <v>44492</v>
      </c>
      <c r="F180" s="213">
        <v>4180000</v>
      </c>
      <c r="G180" s="214">
        <v>4180000</v>
      </c>
      <c r="H180" s="215">
        <v>0</v>
      </c>
      <c r="I180" s="265"/>
      <c r="J180" s="161" t="s">
        <v>24</v>
      </c>
    </row>
    <row r="181" spans="1:10" ht="15" customHeight="1" x14ac:dyDescent="0.2">
      <c r="A181" s="161">
        <v>119</v>
      </c>
      <c r="B181" s="236" t="s">
        <v>98</v>
      </c>
      <c r="C181" s="145" t="s">
        <v>116</v>
      </c>
      <c r="D181" s="238">
        <v>44441</v>
      </c>
      <c r="E181" s="238">
        <v>44471</v>
      </c>
      <c r="F181" s="213">
        <v>2494800</v>
      </c>
      <c r="G181" s="214">
        <v>2494800</v>
      </c>
      <c r="H181" s="215">
        <v>0</v>
      </c>
      <c r="I181" s="265"/>
      <c r="J181" s="161" t="s">
        <v>24</v>
      </c>
    </row>
    <row r="182" spans="1:10" ht="15" customHeight="1" x14ac:dyDescent="0.2">
      <c r="A182" s="161">
        <v>120</v>
      </c>
      <c r="B182" s="236" t="s">
        <v>182</v>
      </c>
      <c r="C182" s="145" t="s">
        <v>116</v>
      </c>
      <c r="D182" s="238">
        <v>44440</v>
      </c>
      <c r="E182" s="238">
        <v>44470</v>
      </c>
      <c r="F182" s="213">
        <v>1100000</v>
      </c>
      <c r="G182" s="214">
        <v>1100000</v>
      </c>
      <c r="H182" s="215">
        <v>0</v>
      </c>
      <c r="I182" s="265"/>
      <c r="J182" s="161" t="s">
        <v>24</v>
      </c>
    </row>
    <row r="183" spans="1:10" ht="15" customHeight="1" x14ac:dyDescent="0.2">
      <c r="A183" s="161">
        <v>121</v>
      </c>
      <c r="B183" s="236" t="s">
        <v>132</v>
      </c>
      <c r="C183" s="145" t="s">
        <v>116</v>
      </c>
      <c r="D183" s="238">
        <v>44447</v>
      </c>
      <c r="E183" s="238">
        <v>44477</v>
      </c>
      <c r="F183" s="213">
        <v>12500</v>
      </c>
      <c r="G183" s="214">
        <v>12500</v>
      </c>
      <c r="H183" s="215">
        <v>0</v>
      </c>
      <c r="I183" s="265"/>
      <c r="J183" s="161" t="s">
        <v>24</v>
      </c>
    </row>
    <row r="184" spans="1:10" ht="15" customHeight="1" x14ac:dyDescent="0.2">
      <c r="A184" s="161">
        <v>122</v>
      </c>
      <c r="B184" s="236" t="s">
        <v>132</v>
      </c>
      <c r="C184" s="145" t="s">
        <v>116</v>
      </c>
      <c r="D184" s="238">
        <v>44447</v>
      </c>
      <c r="E184" s="238">
        <v>44477</v>
      </c>
      <c r="F184" s="213">
        <v>2435368.3199999998</v>
      </c>
      <c r="G184" s="214">
        <v>0</v>
      </c>
      <c r="H184" s="215">
        <v>352</v>
      </c>
      <c r="I184" s="265"/>
      <c r="J184" s="161" t="s">
        <v>24</v>
      </c>
    </row>
    <row r="185" spans="1:10" ht="15" customHeight="1" x14ac:dyDescent="0.2">
      <c r="A185" s="161">
        <v>123</v>
      </c>
      <c r="B185" s="236" t="s">
        <v>243</v>
      </c>
      <c r="C185" s="145" t="s">
        <v>110</v>
      </c>
      <c r="D185" s="238">
        <v>44317</v>
      </c>
      <c r="E185" s="238">
        <v>44494</v>
      </c>
      <c r="F185" s="213">
        <v>36146054.863800004</v>
      </c>
      <c r="G185" s="214">
        <v>0</v>
      </c>
      <c r="H185" s="215">
        <v>5224.43</v>
      </c>
      <c r="I185" s="265"/>
      <c r="J185" s="161" t="s">
        <v>24</v>
      </c>
    </row>
    <row r="186" spans="1:10" ht="15" customHeight="1" x14ac:dyDescent="0.2">
      <c r="A186" s="161">
        <v>124</v>
      </c>
      <c r="B186" s="237" t="s">
        <v>244</v>
      </c>
      <c r="C186" s="145" t="s">
        <v>116</v>
      </c>
      <c r="D186" s="238">
        <v>44438</v>
      </c>
      <c r="E186" s="238">
        <v>44498</v>
      </c>
      <c r="F186" s="213">
        <v>9776066.5800000001</v>
      </c>
      <c r="G186" s="214">
        <v>0</v>
      </c>
      <c r="H186" s="215">
        <v>1413</v>
      </c>
      <c r="I186" s="265"/>
      <c r="J186" s="161" t="s">
        <v>24</v>
      </c>
    </row>
    <row r="187" spans="1:10" ht="15" customHeight="1" x14ac:dyDescent="0.2">
      <c r="A187" s="161">
        <v>125</v>
      </c>
      <c r="B187" s="237" t="s">
        <v>44</v>
      </c>
      <c r="C187" s="145" t="s">
        <v>116</v>
      </c>
      <c r="D187" s="239">
        <f>+E187-365</f>
        <v>44121</v>
      </c>
      <c r="E187" s="238">
        <v>44486</v>
      </c>
      <c r="F187" s="213">
        <v>865937.5</v>
      </c>
      <c r="G187" s="214">
        <v>865937.5</v>
      </c>
      <c r="H187" s="215">
        <v>0</v>
      </c>
      <c r="I187" s="265"/>
      <c r="J187" s="161" t="s">
        <v>24</v>
      </c>
    </row>
    <row r="188" spans="1:10" s="150" customFormat="1" ht="15" customHeight="1" x14ac:dyDescent="0.2">
      <c r="B188" s="150" t="s">
        <v>38</v>
      </c>
      <c r="D188" s="211"/>
      <c r="E188" s="212"/>
      <c r="F188" s="217">
        <f>SUM(F162:F187)</f>
        <v>18335056987.318199</v>
      </c>
      <c r="G188" s="217">
        <f t="shared" ref="G188:H188" si="4">SUM(G162:G187)</f>
        <v>5757003885.21</v>
      </c>
      <c r="H188" s="218">
        <f t="shared" si="4"/>
        <v>1817989.7699999998</v>
      </c>
    </row>
    <row r="189" spans="1:10" s="150" customFormat="1" ht="15" customHeight="1" x14ac:dyDescent="0.2">
      <c r="D189" s="211"/>
      <c r="E189" s="212"/>
      <c r="F189" s="219"/>
      <c r="G189" s="219"/>
      <c r="H189" s="219"/>
    </row>
    <row r="190" spans="1:10" s="150" customFormat="1" ht="15" customHeight="1" x14ac:dyDescent="0.2">
      <c r="D190" s="201"/>
      <c r="E190" s="201"/>
      <c r="F190" s="202"/>
      <c r="G190" s="202"/>
      <c r="H190" s="202"/>
    </row>
    <row r="191" spans="1:10" s="150" customFormat="1" ht="15" customHeight="1" x14ac:dyDescent="0.2">
      <c r="D191" s="201"/>
      <c r="E191" s="201"/>
      <c r="F191" s="202"/>
      <c r="G191" s="202"/>
      <c r="H191" s="202"/>
    </row>
    <row r="192" spans="1:10" s="150" customFormat="1" ht="15" customHeight="1" x14ac:dyDescent="0.2">
      <c r="D192" s="201"/>
      <c r="E192" s="201"/>
      <c r="F192" s="202"/>
      <c r="G192" s="202"/>
      <c r="H192" s="202"/>
    </row>
    <row r="193" spans="1:16" s="150" customFormat="1" ht="15" customHeight="1" x14ac:dyDescent="0.2">
      <c r="A193" s="151"/>
      <c r="B193" s="152"/>
      <c r="C193" s="152"/>
      <c r="D193" s="203"/>
      <c r="E193" s="203"/>
      <c r="F193" s="204"/>
      <c r="G193" s="204"/>
      <c r="H193" s="204"/>
      <c r="I193" s="152"/>
      <c r="J193" s="152"/>
      <c r="K193" s="153"/>
      <c r="L193" s="153"/>
      <c r="M193" s="153"/>
      <c r="N193" s="153"/>
      <c r="O193" s="153"/>
      <c r="P193" s="153"/>
    </row>
    <row r="194" spans="1:16" s="150" customFormat="1" ht="15" customHeight="1" x14ac:dyDescent="0.2">
      <c r="A194" s="154" t="s">
        <v>225</v>
      </c>
      <c r="B194" s="155"/>
      <c r="C194" s="156" t="str">
        <f>+indice!D13</f>
        <v>30 de SETIEMBRE de 2021</v>
      </c>
      <c r="D194" s="205"/>
      <c r="E194" s="203"/>
      <c r="F194" s="204"/>
      <c r="G194" s="204"/>
      <c r="H194" s="204"/>
      <c r="I194" s="152"/>
      <c r="J194" s="152"/>
      <c r="K194" s="153"/>
      <c r="L194" s="153"/>
      <c r="M194" s="153"/>
      <c r="N194" s="153"/>
      <c r="O194" s="153"/>
      <c r="P194" s="153"/>
    </row>
    <row r="195" spans="1:16" s="150" customFormat="1" ht="15" customHeight="1" x14ac:dyDescent="0.2">
      <c r="A195" s="154" t="s">
        <v>226</v>
      </c>
      <c r="B195" s="155"/>
      <c r="C195" s="157">
        <f>+indice!D15</f>
        <v>6918.66</v>
      </c>
      <c r="D195" s="206"/>
      <c r="E195" s="203"/>
      <c r="F195" s="204"/>
      <c r="G195" s="204"/>
      <c r="H195" s="204"/>
      <c r="I195" s="152"/>
      <c r="J195" s="152"/>
      <c r="K195" s="153"/>
      <c r="L195" s="153"/>
      <c r="M195" s="153"/>
      <c r="N195" s="153"/>
      <c r="O195" s="153"/>
      <c r="P195" s="153"/>
    </row>
    <row r="196" spans="1:16" s="150" customFormat="1" ht="15" customHeight="1" x14ac:dyDescent="0.2">
      <c r="A196" s="158"/>
      <c r="B196" s="159"/>
      <c r="C196" s="159"/>
      <c r="D196" s="207"/>
      <c r="E196" s="203"/>
      <c r="F196" s="204"/>
      <c r="G196" s="204"/>
      <c r="H196" s="204"/>
      <c r="I196" s="152"/>
      <c r="J196" s="152"/>
      <c r="K196" s="153"/>
      <c r="L196" s="153"/>
      <c r="M196" s="153"/>
      <c r="N196" s="153"/>
      <c r="O196" s="153"/>
      <c r="P196" s="153"/>
    </row>
    <row r="197" spans="1:16" s="150" customFormat="1" ht="15" customHeight="1" x14ac:dyDescent="0.2">
      <c r="A197" s="151"/>
      <c r="B197" s="155" t="s">
        <v>10</v>
      </c>
      <c r="C197" s="159"/>
      <c r="D197" s="207"/>
      <c r="E197" s="203"/>
      <c r="F197" s="204"/>
      <c r="G197" s="204"/>
      <c r="H197" s="204"/>
      <c r="I197" s="152"/>
      <c r="J197" s="152"/>
      <c r="K197" s="153"/>
      <c r="L197" s="153"/>
      <c r="M197" s="153"/>
      <c r="N197" s="153"/>
      <c r="O197" s="153"/>
      <c r="P197" s="153"/>
    </row>
    <row r="198" spans="1:16" s="150" customFormat="1" ht="15" customHeight="1" x14ac:dyDescent="0.2">
      <c r="A198" s="155"/>
      <c r="B198" s="159"/>
      <c r="C198" s="159"/>
      <c r="D198" s="207"/>
      <c r="E198" s="203"/>
      <c r="F198" s="204"/>
      <c r="G198" s="204"/>
      <c r="H198" s="204"/>
      <c r="I198" s="152"/>
      <c r="J198" s="152"/>
      <c r="K198" s="153"/>
      <c r="L198" s="153"/>
      <c r="M198" s="153"/>
      <c r="N198" s="153"/>
      <c r="O198" s="153"/>
      <c r="P198" s="153"/>
    </row>
    <row r="199" spans="1:16" ht="15" customHeight="1" thickBot="1" x14ac:dyDescent="0.25">
      <c r="A199" s="260" t="s">
        <v>11</v>
      </c>
      <c r="B199" s="259" t="s">
        <v>26</v>
      </c>
      <c r="C199" s="259" t="s">
        <v>13</v>
      </c>
      <c r="D199" s="261" t="s">
        <v>27</v>
      </c>
      <c r="E199" s="261" t="s">
        <v>15</v>
      </c>
      <c r="F199" s="208" t="s">
        <v>16</v>
      </c>
      <c r="G199" s="262" t="s">
        <v>16</v>
      </c>
      <c r="H199" s="262"/>
      <c r="I199" s="259" t="s">
        <v>17</v>
      </c>
      <c r="J199" s="259" t="s">
        <v>18</v>
      </c>
    </row>
    <row r="200" spans="1:16" ht="15" customHeight="1" thickBot="1" x14ac:dyDescent="0.25">
      <c r="A200" s="260"/>
      <c r="B200" s="259"/>
      <c r="C200" s="259"/>
      <c r="D200" s="261"/>
      <c r="E200" s="261"/>
      <c r="F200" s="209" t="s">
        <v>19</v>
      </c>
      <c r="G200" s="210" t="s">
        <v>20</v>
      </c>
      <c r="H200" s="210" t="s">
        <v>21</v>
      </c>
      <c r="I200" s="259"/>
      <c r="J200" s="259"/>
    </row>
    <row r="201" spans="1:16" ht="15" customHeight="1" x14ac:dyDescent="0.2">
      <c r="A201" s="199"/>
      <c r="B201" s="150" t="s">
        <v>38</v>
      </c>
      <c r="C201" s="199"/>
      <c r="D201" s="220"/>
      <c r="E201" s="220"/>
      <c r="F201" s="221">
        <f>+F188</f>
        <v>18335056987.318199</v>
      </c>
      <c r="G201" s="221">
        <f>+G188</f>
        <v>5757003885.21</v>
      </c>
      <c r="H201" s="218">
        <f>+H188</f>
        <v>1817989.7699999998</v>
      </c>
      <c r="I201" s="199"/>
      <c r="J201" s="199"/>
    </row>
    <row r="202" spans="1:16" ht="15" customHeight="1" x14ac:dyDescent="0.2">
      <c r="A202" s="161">
        <v>126</v>
      </c>
      <c r="B202" s="237" t="s">
        <v>99</v>
      </c>
      <c r="C202" s="145" t="s">
        <v>110</v>
      </c>
      <c r="D202" s="238">
        <f>+E202-365</f>
        <v>44139</v>
      </c>
      <c r="E202" s="238">
        <v>44504</v>
      </c>
      <c r="F202" s="213">
        <v>1258000</v>
      </c>
      <c r="G202" s="214">
        <v>1258000</v>
      </c>
      <c r="H202" s="215">
        <v>0</v>
      </c>
      <c r="I202" s="265" t="s">
        <v>45</v>
      </c>
      <c r="J202" s="161" t="s">
        <v>24</v>
      </c>
    </row>
    <row r="203" spans="1:16" ht="15" customHeight="1" x14ac:dyDescent="0.2">
      <c r="A203" s="161">
        <v>127</v>
      </c>
      <c r="B203" s="237" t="s">
        <v>215</v>
      </c>
      <c r="C203" s="145" t="s">
        <v>110</v>
      </c>
      <c r="D203" s="238">
        <v>44409</v>
      </c>
      <c r="E203" s="238">
        <v>44493</v>
      </c>
      <c r="F203" s="213">
        <v>395895964.8168</v>
      </c>
      <c r="G203" s="214">
        <v>0</v>
      </c>
      <c r="H203" s="215">
        <v>57221.48</v>
      </c>
      <c r="I203" s="265"/>
      <c r="J203" s="161" t="s">
        <v>24</v>
      </c>
    </row>
    <row r="204" spans="1:16" ht="15" customHeight="1" x14ac:dyDescent="0.2">
      <c r="A204" s="161">
        <v>128</v>
      </c>
      <c r="B204" s="237" t="s">
        <v>52</v>
      </c>
      <c r="C204" s="145" t="s">
        <v>301</v>
      </c>
      <c r="D204" s="238">
        <v>44440</v>
      </c>
      <c r="E204" s="238">
        <v>44493</v>
      </c>
      <c r="F204" s="213">
        <v>12799521</v>
      </c>
      <c r="G204" s="214">
        <v>0</v>
      </c>
      <c r="H204" s="215">
        <v>1850</v>
      </c>
      <c r="I204" s="265"/>
      <c r="J204" s="161" t="s">
        <v>24</v>
      </c>
    </row>
    <row r="205" spans="1:16" ht="15" customHeight="1" x14ac:dyDescent="0.2">
      <c r="A205" s="161">
        <v>129</v>
      </c>
      <c r="B205" s="237" t="s">
        <v>216</v>
      </c>
      <c r="C205" s="145" t="s">
        <v>110</v>
      </c>
      <c r="D205" s="238">
        <v>44172</v>
      </c>
      <c r="E205" s="238">
        <v>44499</v>
      </c>
      <c r="F205" s="213">
        <v>36714076.849799998</v>
      </c>
      <c r="G205" s="214">
        <v>0</v>
      </c>
      <c r="H205" s="215">
        <v>5306.53</v>
      </c>
      <c r="I205" s="265"/>
      <c r="J205" s="161" t="s">
        <v>24</v>
      </c>
    </row>
    <row r="206" spans="1:16" ht="15" customHeight="1" x14ac:dyDescent="0.2">
      <c r="A206" s="161">
        <v>130</v>
      </c>
      <c r="B206" s="237" t="s">
        <v>281</v>
      </c>
      <c r="C206" s="145" t="s">
        <v>116</v>
      </c>
      <c r="D206" s="238">
        <v>44413</v>
      </c>
      <c r="E206" s="238">
        <v>44474</v>
      </c>
      <c r="F206" s="213">
        <v>6531000</v>
      </c>
      <c r="G206" s="214">
        <v>6531000</v>
      </c>
      <c r="H206" s="215">
        <v>0</v>
      </c>
      <c r="I206" s="265"/>
      <c r="J206" s="161" t="s">
        <v>24</v>
      </c>
    </row>
    <row r="207" spans="1:16" ht="15" customHeight="1" x14ac:dyDescent="0.2">
      <c r="A207" s="161">
        <v>131</v>
      </c>
      <c r="B207" s="237" t="s">
        <v>282</v>
      </c>
      <c r="C207" s="145" t="s">
        <v>116</v>
      </c>
      <c r="D207" s="238">
        <v>44446</v>
      </c>
      <c r="E207" s="238">
        <v>44476</v>
      </c>
      <c r="F207" s="213">
        <v>1500000</v>
      </c>
      <c r="G207" s="214">
        <v>1500000</v>
      </c>
      <c r="H207" s="215">
        <v>0</v>
      </c>
      <c r="I207" s="265"/>
      <c r="J207" s="161" t="s">
        <v>24</v>
      </c>
    </row>
    <row r="208" spans="1:16" ht="15" customHeight="1" x14ac:dyDescent="0.2">
      <c r="A208" s="161">
        <v>132</v>
      </c>
      <c r="B208" s="237" t="s">
        <v>217</v>
      </c>
      <c r="C208" s="145" t="s">
        <v>116</v>
      </c>
      <c r="D208" s="239">
        <f>+E208-365</f>
        <v>44122</v>
      </c>
      <c r="E208" s="238">
        <v>44487</v>
      </c>
      <c r="F208" s="213">
        <v>2767464</v>
      </c>
      <c r="G208" s="214">
        <v>0</v>
      </c>
      <c r="H208" s="215">
        <v>400</v>
      </c>
      <c r="I208" s="265"/>
      <c r="J208" s="161" t="s">
        <v>24</v>
      </c>
    </row>
    <row r="209" spans="1:10" ht="15" customHeight="1" x14ac:dyDescent="0.2">
      <c r="A209" s="161">
        <v>133</v>
      </c>
      <c r="B209" s="237" t="s">
        <v>199</v>
      </c>
      <c r="C209" s="145" t="s">
        <v>110</v>
      </c>
      <c r="D209" s="238">
        <v>44419</v>
      </c>
      <c r="E209" s="238">
        <v>44479</v>
      </c>
      <c r="F209" s="213">
        <v>22018635.449999999</v>
      </c>
      <c r="G209" s="214">
        <v>0</v>
      </c>
      <c r="H209" s="215">
        <v>3182.5</v>
      </c>
      <c r="I209" s="265"/>
      <c r="J209" s="161" t="s">
        <v>24</v>
      </c>
    </row>
    <row r="210" spans="1:10" ht="15" customHeight="1" x14ac:dyDescent="0.2">
      <c r="A210" s="161">
        <v>134</v>
      </c>
      <c r="B210" s="237" t="s">
        <v>283</v>
      </c>
      <c r="C210" s="145" t="s">
        <v>301</v>
      </c>
      <c r="D210" s="238">
        <v>44460</v>
      </c>
      <c r="E210" s="238">
        <v>44490</v>
      </c>
      <c r="F210" s="213">
        <v>1668848</v>
      </c>
      <c r="G210" s="214">
        <v>1668848</v>
      </c>
      <c r="H210" s="215">
        <v>0</v>
      </c>
      <c r="I210" s="265"/>
      <c r="J210" s="161" t="s">
        <v>24</v>
      </c>
    </row>
    <row r="211" spans="1:10" ht="15" customHeight="1" x14ac:dyDescent="0.2">
      <c r="A211" s="161">
        <v>135</v>
      </c>
      <c r="B211" s="237" t="s">
        <v>283</v>
      </c>
      <c r="C211" s="145" t="s">
        <v>301</v>
      </c>
      <c r="D211" s="238">
        <v>44460</v>
      </c>
      <c r="E211" s="238">
        <v>44490</v>
      </c>
      <c r="F211" s="213">
        <v>11840179.6044</v>
      </c>
      <c r="G211" s="214">
        <v>0</v>
      </c>
      <c r="H211" s="215">
        <v>1711.34</v>
      </c>
      <c r="I211" s="265"/>
      <c r="J211" s="161" t="s">
        <v>24</v>
      </c>
    </row>
    <row r="212" spans="1:10" ht="15" customHeight="1" x14ac:dyDescent="0.2">
      <c r="A212" s="161">
        <v>136</v>
      </c>
      <c r="B212" s="237" t="s">
        <v>183</v>
      </c>
      <c r="C212" s="145" t="s">
        <v>118</v>
      </c>
      <c r="D212" s="238">
        <v>44445</v>
      </c>
      <c r="E212" s="238">
        <v>44475</v>
      </c>
      <c r="F212" s="213">
        <v>15800000</v>
      </c>
      <c r="G212" s="214">
        <v>15800000</v>
      </c>
      <c r="H212" s="215">
        <v>0</v>
      </c>
      <c r="I212" s="265"/>
      <c r="J212" s="161" t="s">
        <v>24</v>
      </c>
    </row>
    <row r="213" spans="1:10" ht="15" customHeight="1" x14ac:dyDescent="0.2">
      <c r="A213" s="161">
        <v>137</v>
      </c>
      <c r="B213" s="237" t="s">
        <v>284</v>
      </c>
      <c r="C213" s="145" t="s">
        <v>116</v>
      </c>
      <c r="D213" s="238">
        <v>44418</v>
      </c>
      <c r="E213" s="238">
        <v>44480</v>
      </c>
      <c r="F213" s="213">
        <v>2860000</v>
      </c>
      <c r="G213" s="214">
        <v>2860000</v>
      </c>
      <c r="H213" s="215">
        <v>0</v>
      </c>
      <c r="I213" s="265"/>
      <c r="J213" s="161" t="s">
        <v>24</v>
      </c>
    </row>
    <row r="214" spans="1:10" ht="15" customHeight="1" x14ac:dyDescent="0.2">
      <c r="A214" s="161">
        <v>138</v>
      </c>
      <c r="B214" s="237" t="s">
        <v>245</v>
      </c>
      <c r="C214" s="145" t="s">
        <v>110</v>
      </c>
      <c r="D214" s="238">
        <v>44462</v>
      </c>
      <c r="E214" s="238">
        <v>44349</v>
      </c>
      <c r="F214" s="213">
        <v>48989650</v>
      </c>
      <c r="G214" s="214">
        <v>48989650</v>
      </c>
      <c r="H214" s="215">
        <v>0</v>
      </c>
      <c r="I214" s="265"/>
      <c r="J214" s="161" t="s">
        <v>24</v>
      </c>
    </row>
    <row r="215" spans="1:10" ht="15" customHeight="1" x14ac:dyDescent="0.2">
      <c r="A215" s="161">
        <v>139</v>
      </c>
      <c r="B215" s="237" t="s">
        <v>100</v>
      </c>
      <c r="C215" s="145" t="s">
        <v>110</v>
      </c>
      <c r="D215" s="239">
        <f>+E215-365</f>
        <v>44157</v>
      </c>
      <c r="E215" s="238">
        <v>44522</v>
      </c>
      <c r="F215" s="213">
        <v>1451000</v>
      </c>
      <c r="G215" s="214">
        <v>1451000</v>
      </c>
      <c r="H215" s="215">
        <v>0</v>
      </c>
      <c r="I215" s="265"/>
      <c r="J215" s="161" t="s">
        <v>24</v>
      </c>
    </row>
    <row r="216" spans="1:10" ht="15" customHeight="1" x14ac:dyDescent="0.2">
      <c r="A216" s="161">
        <v>140</v>
      </c>
      <c r="B216" s="237" t="s">
        <v>184</v>
      </c>
      <c r="C216" s="145" t="s">
        <v>116</v>
      </c>
      <c r="D216" s="238">
        <v>44434</v>
      </c>
      <c r="E216" s="238">
        <v>44768</v>
      </c>
      <c r="F216" s="213">
        <v>51711000</v>
      </c>
      <c r="G216" s="214">
        <v>51711000</v>
      </c>
      <c r="H216" s="215">
        <v>0</v>
      </c>
      <c r="I216" s="265"/>
      <c r="J216" s="161" t="s">
        <v>24</v>
      </c>
    </row>
    <row r="217" spans="1:10" ht="15" customHeight="1" x14ac:dyDescent="0.2">
      <c r="A217" s="161">
        <v>141</v>
      </c>
      <c r="B217" s="237" t="s">
        <v>125</v>
      </c>
      <c r="C217" s="145" t="s">
        <v>110</v>
      </c>
      <c r="D217" s="238">
        <f>+E217-365</f>
        <v>44157</v>
      </c>
      <c r="E217" s="238">
        <v>44522</v>
      </c>
      <c r="F217" s="213">
        <v>7259999.9900000002</v>
      </c>
      <c r="G217" s="214">
        <v>7259999.9900000002</v>
      </c>
      <c r="H217" s="215">
        <v>0</v>
      </c>
      <c r="I217" s="265"/>
      <c r="J217" s="161" t="s">
        <v>24</v>
      </c>
    </row>
    <row r="218" spans="1:10" ht="15" customHeight="1" x14ac:dyDescent="0.2">
      <c r="A218" s="161">
        <v>142</v>
      </c>
      <c r="B218" s="237" t="s">
        <v>303</v>
      </c>
      <c r="D218" s="211"/>
      <c r="E218" s="212"/>
      <c r="F218" s="213">
        <v>-468309077.68000001</v>
      </c>
      <c r="G218" s="213">
        <v>-468309077.68000001</v>
      </c>
      <c r="H218" s="150"/>
      <c r="I218" s="265"/>
      <c r="J218" s="161" t="s">
        <v>24</v>
      </c>
    </row>
    <row r="219" spans="1:10" ht="15" customHeight="1" x14ac:dyDescent="0.2">
      <c r="A219" s="161">
        <v>143</v>
      </c>
      <c r="B219" s="237" t="s">
        <v>185</v>
      </c>
      <c r="C219" s="145" t="s">
        <v>116</v>
      </c>
      <c r="D219" s="238">
        <v>44460</v>
      </c>
      <c r="E219" s="238">
        <v>44482</v>
      </c>
      <c r="F219" s="213">
        <v>1975000</v>
      </c>
      <c r="G219" s="214">
        <v>1975000</v>
      </c>
      <c r="H219" s="215">
        <v>0</v>
      </c>
      <c r="I219" s="265"/>
      <c r="J219" s="161" t="s">
        <v>24</v>
      </c>
    </row>
    <row r="220" spans="1:10" ht="15" customHeight="1" x14ac:dyDescent="0.2">
      <c r="A220" s="161">
        <v>144</v>
      </c>
      <c r="B220" s="237" t="s">
        <v>123</v>
      </c>
      <c r="C220" s="145" t="s">
        <v>116</v>
      </c>
      <c r="D220" s="238">
        <v>44473</v>
      </c>
      <c r="E220" s="238">
        <v>44472</v>
      </c>
      <c r="F220" s="213">
        <v>300000</v>
      </c>
      <c r="G220" s="214">
        <v>300000</v>
      </c>
      <c r="H220" s="215">
        <v>0</v>
      </c>
      <c r="I220" s="265"/>
      <c r="J220" s="161" t="s">
        <v>24</v>
      </c>
    </row>
    <row r="221" spans="1:10" ht="15" customHeight="1" x14ac:dyDescent="0.2">
      <c r="A221" s="161">
        <v>145</v>
      </c>
      <c r="B221" s="237" t="s">
        <v>218</v>
      </c>
      <c r="C221" s="145" t="s">
        <v>110</v>
      </c>
      <c r="D221" s="238">
        <v>44474</v>
      </c>
      <c r="E221" s="238">
        <v>44499</v>
      </c>
      <c r="F221" s="213">
        <v>24215310</v>
      </c>
      <c r="G221" s="214">
        <v>0</v>
      </c>
      <c r="H221" s="215">
        <v>3500</v>
      </c>
      <c r="I221" s="265"/>
      <c r="J221" s="161" t="s">
        <v>24</v>
      </c>
    </row>
    <row r="222" spans="1:10" ht="15" customHeight="1" x14ac:dyDescent="0.2">
      <c r="A222" s="161">
        <v>146</v>
      </c>
      <c r="B222" s="237" t="s">
        <v>101</v>
      </c>
      <c r="C222" s="145" t="s">
        <v>116</v>
      </c>
      <c r="D222" s="239">
        <f>+E222-365</f>
        <v>44123</v>
      </c>
      <c r="E222" s="238">
        <v>44488</v>
      </c>
      <c r="F222" s="213">
        <v>1028308</v>
      </c>
      <c r="G222" s="214">
        <v>1028308</v>
      </c>
      <c r="H222" s="215">
        <v>0</v>
      </c>
      <c r="I222" s="265"/>
      <c r="J222" s="161" t="s">
        <v>24</v>
      </c>
    </row>
    <row r="223" spans="1:10" ht="15" customHeight="1" x14ac:dyDescent="0.2">
      <c r="A223" s="161">
        <v>147</v>
      </c>
      <c r="B223" s="237" t="s">
        <v>186</v>
      </c>
      <c r="C223" s="145" t="s">
        <v>110</v>
      </c>
      <c r="D223" s="238">
        <v>44431</v>
      </c>
      <c r="E223" s="238">
        <v>44558</v>
      </c>
      <c r="F223" s="213">
        <v>238582049.25</v>
      </c>
      <c r="G223" s="214">
        <v>238582049.25</v>
      </c>
      <c r="H223" s="215">
        <v>0</v>
      </c>
      <c r="I223" s="265"/>
      <c r="J223" s="161" t="s">
        <v>24</v>
      </c>
    </row>
    <row r="224" spans="1:10" ht="15" customHeight="1" x14ac:dyDescent="0.2">
      <c r="A224" s="161">
        <v>148</v>
      </c>
      <c r="B224" s="237" t="s">
        <v>246</v>
      </c>
      <c r="C224" s="145" t="s">
        <v>116</v>
      </c>
      <c r="D224" s="238">
        <v>44453</v>
      </c>
      <c r="E224" s="238">
        <v>44483</v>
      </c>
      <c r="F224" s="213">
        <v>1887600</v>
      </c>
      <c r="G224" s="214">
        <v>1887600</v>
      </c>
      <c r="H224" s="215">
        <v>0</v>
      </c>
      <c r="I224" s="265"/>
      <c r="J224" s="161" t="s">
        <v>24</v>
      </c>
    </row>
    <row r="225" spans="1:16" ht="15" customHeight="1" x14ac:dyDescent="0.2">
      <c r="A225" s="161">
        <v>149</v>
      </c>
      <c r="B225" s="237" t="s">
        <v>102</v>
      </c>
      <c r="C225" s="145" t="s">
        <v>110</v>
      </c>
      <c r="D225" s="238">
        <v>44350</v>
      </c>
      <c r="E225" s="238">
        <v>44728</v>
      </c>
      <c r="F225" s="213">
        <v>39517171.948799998</v>
      </c>
      <c r="G225" s="214">
        <v>0</v>
      </c>
      <c r="H225" s="215">
        <v>5711.68</v>
      </c>
      <c r="I225" s="265"/>
      <c r="J225" s="161" t="s">
        <v>24</v>
      </c>
    </row>
    <row r="226" spans="1:16" ht="15" customHeight="1" x14ac:dyDescent="0.2">
      <c r="A226" s="161">
        <v>150</v>
      </c>
      <c r="B226" s="237" t="s">
        <v>288</v>
      </c>
      <c r="C226" s="145" t="s">
        <v>110</v>
      </c>
      <c r="D226" s="211">
        <v>44414</v>
      </c>
      <c r="E226" s="212">
        <v>44493</v>
      </c>
      <c r="F226" s="213">
        <v>17127142.829999998</v>
      </c>
      <c r="G226" s="214">
        <v>0</v>
      </c>
      <c r="H226" s="215">
        <v>2475.5</v>
      </c>
      <c r="I226" s="265"/>
      <c r="J226" s="161" t="s">
        <v>24</v>
      </c>
    </row>
    <row r="227" spans="1:16" s="150" customFormat="1" ht="15" customHeight="1" x14ac:dyDescent="0.2">
      <c r="B227" s="150" t="s">
        <v>38</v>
      </c>
      <c r="D227" s="201"/>
      <c r="E227" s="201"/>
      <c r="F227" s="217">
        <f>SUM(F201:F226)</f>
        <v>18812445831.378002</v>
      </c>
      <c r="G227" s="217">
        <f t="shared" ref="G227:H227" si="5">SUM(G201:G226)</f>
        <v>5671497262.7699995</v>
      </c>
      <c r="H227" s="218">
        <f t="shared" si="5"/>
        <v>1899348.7999999998</v>
      </c>
    </row>
    <row r="228" spans="1:16" s="150" customFormat="1" ht="15" customHeight="1" x14ac:dyDescent="0.2">
      <c r="D228" s="201"/>
      <c r="E228" s="201"/>
      <c r="F228" s="219"/>
      <c r="G228" s="219"/>
      <c r="H228" s="219"/>
    </row>
    <row r="229" spans="1:16" s="150" customFormat="1" ht="15" customHeight="1" x14ac:dyDescent="0.2">
      <c r="D229" s="201"/>
      <c r="E229" s="201"/>
      <c r="F229" s="202"/>
      <c r="G229" s="202"/>
      <c r="H229" s="202"/>
    </row>
    <row r="230" spans="1:16" s="150" customFormat="1" ht="15" customHeight="1" x14ac:dyDescent="0.2">
      <c r="D230" s="201"/>
      <c r="E230" s="201"/>
      <c r="F230" s="202"/>
      <c r="G230" s="202"/>
      <c r="H230" s="202"/>
    </row>
    <row r="231" spans="1:16" s="150" customFormat="1" ht="15" customHeight="1" x14ac:dyDescent="0.2">
      <c r="A231" s="151"/>
      <c r="B231" s="152"/>
      <c r="C231" s="152"/>
      <c r="D231" s="203"/>
      <c r="E231" s="203"/>
      <c r="F231" s="204"/>
      <c r="G231" s="204"/>
      <c r="H231" s="204"/>
      <c r="I231" s="152"/>
      <c r="J231" s="152"/>
      <c r="K231" s="153"/>
      <c r="L231" s="153"/>
      <c r="M231" s="153"/>
      <c r="N231" s="153"/>
      <c r="O231" s="153"/>
      <c r="P231" s="153"/>
    </row>
    <row r="232" spans="1:16" s="150" customFormat="1" ht="15" customHeight="1" x14ac:dyDescent="0.2">
      <c r="A232" s="154" t="s">
        <v>225</v>
      </c>
      <c r="B232" s="155"/>
      <c r="C232" s="156" t="str">
        <f>+indice!D13</f>
        <v>30 de SETIEMBRE de 2021</v>
      </c>
      <c r="D232" s="205"/>
      <c r="E232" s="203"/>
      <c r="F232" s="204"/>
      <c r="G232" s="204"/>
      <c r="H232" s="204"/>
      <c r="I232" s="152"/>
      <c r="J232" s="152"/>
      <c r="K232" s="153"/>
      <c r="L232" s="153"/>
      <c r="M232" s="153"/>
      <c r="N232" s="153"/>
      <c r="O232" s="153"/>
      <c r="P232" s="153"/>
    </row>
    <row r="233" spans="1:16" s="150" customFormat="1" ht="15" customHeight="1" x14ac:dyDescent="0.2">
      <c r="A233" s="154" t="s">
        <v>226</v>
      </c>
      <c r="B233" s="155"/>
      <c r="C233" s="157">
        <f>+indice!D15</f>
        <v>6918.66</v>
      </c>
      <c r="D233" s="206"/>
      <c r="E233" s="203"/>
      <c r="F233" s="204"/>
      <c r="G233" s="204"/>
      <c r="H233" s="204"/>
      <c r="I233" s="152"/>
      <c r="J233" s="152"/>
      <c r="K233" s="153"/>
      <c r="L233" s="153"/>
      <c r="M233" s="153"/>
      <c r="N233" s="153"/>
      <c r="O233" s="153"/>
      <c r="P233" s="153"/>
    </row>
    <row r="234" spans="1:16" s="150" customFormat="1" ht="15" customHeight="1" x14ac:dyDescent="0.2">
      <c r="A234" s="158"/>
      <c r="B234" s="159"/>
      <c r="C234" s="159"/>
      <c r="D234" s="207"/>
      <c r="E234" s="203"/>
      <c r="F234" s="204"/>
      <c r="G234" s="204"/>
      <c r="H234" s="204"/>
      <c r="I234" s="152"/>
      <c r="J234" s="152"/>
      <c r="K234" s="153"/>
      <c r="L234" s="153"/>
      <c r="M234" s="153"/>
      <c r="N234" s="153"/>
      <c r="O234" s="153"/>
      <c r="P234" s="153"/>
    </row>
    <row r="235" spans="1:16" s="150" customFormat="1" ht="15" customHeight="1" x14ac:dyDescent="0.2">
      <c r="A235" s="151"/>
      <c r="B235" s="155" t="s">
        <v>10</v>
      </c>
      <c r="C235" s="159"/>
      <c r="D235" s="207"/>
      <c r="E235" s="203"/>
      <c r="F235" s="204"/>
      <c r="G235" s="204"/>
      <c r="H235" s="204"/>
      <c r="I235" s="152"/>
      <c r="J235" s="152"/>
      <c r="K235" s="153"/>
      <c r="L235" s="153"/>
      <c r="M235" s="153"/>
      <c r="N235" s="153"/>
      <c r="O235" s="153"/>
      <c r="P235" s="153"/>
    </row>
    <row r="236" spans="1:16" s="150" customFormat="1" ht="15" customHeight="1" x14ac:dyDescent="0.2">
      <c r="A236" s="155"/>
      <c r="B236" s="159"/>
      <c r="C236" s="159"/>
      <c r="D236" s="207"/>
      <c r="E236" s="203"/>
      <c r="F236" s="204"/>
      <c r="G236" s="204"/>
      <c r="H236" s="204"/>
      <c r="I236" s="152"/>
      <c r="J236" s="152"/>
      <c r="K236" s="153"/>
      <c r="L236" s="153"/>
      <c r="M236" s="153"/>
      <c r="N236" s="153"/>
      <c r="O236" s="153"/>
      <c r="P236" s="153"/>
    </row>
    <row r="237" spans="1:16" ht="15" customHeight="1" thickBot="1" x14ac:dyDescent="0.25">
      <c r="A237" s="260" t="s">
        <v>11</v>
      </c>
      <c r="B237" s="259" t="s">
        <v>26</v>
      </c>
      <c r="C237" s="259" t="s">
        <v>13</v>
      </c>
      <c r="D237" s="261" t="s">
        <v>27</v>
      </c>
      <c r="E237" s="261" t="s">
        <v>15</v>
      </c>
      <c r="F237" s="208" t="s">
        <v>16</v>
      </c>
      <c r="G237" s="262" t="s">
        <v>16</v>
      </c>
      <c r="H237" s="262"/>
      <c r="I237" s="259" t="s">
        <v>17</v>
      </c>
      <c r="J237" s="259" t="s">
        <v>18</v>
      </c>
    </row>
    <row r="238" spans="1:16" ht="15" customHeight="1" thickBot="1" x14ac:dyDescent="0.25">
      <c r="A238" s="260"/>
      <c r="B238" s="259"/>
      <c r="C238" s="259"/>
      <c r="D238" s="261"/>
      <c r="E238" s="261"/>
      <c r="F238" s="209" t="s">
        <v>19</v>
      </c>
      <c r="G238" s="210" t="s">
        <v>20</v>
      </c>
      <c r="H238" s="210" t="s">
        <v>21</v>
      </c>
      <c r="I238" s="259"/>
      <c r="J238" s="259"/>
    </row>
    <row r="239" spans="1:16" ht="15" customHeight="1" x14ac:dyDescent="0.2">
      <c r="A239" s="199"/>
      <c r="B239" s="150" t="s">
        <v>38</v>
      </c>
      <c r="C239" s="199"/>
      <c r="D239" s="220"/>
      <c r="E239" s="220"/>
      <c r="F239" s="221">
        <f>+F227</f>
        <v>18812445831.378002</v>
      </c>
      <c r="G239" s="221">
        <f>+G227</f>
        <v>5671497262.7699995</v>
      </c>
      <c r="H239" s="218">
        <f>+H227</f>
        <v>1899348.7999999998</v>
      </c>
      <c r="I239" s="199"/>
      <c r="J239" s="199"/>
    </row>
    <row r="240" spans="1:16" ht="15" customHeight="1" x14ac:dyDescent="0.2">
      <c r="A240" s="161">
        <v>151</v>
      </c>
      <c r="B240" s="237" t="s">
        <v>285</v>
      </c>
      <c r="C240" s="145" t="s">
        <v>110</v>
      </c>
      <c r="D240" s="211">
        <v>44462</v>
      </c>
      <c r="E240" s="212">
        <v>44523</v>
      </c>
      <c r="F240" s="213">
        <v>81287500</v>
      </c>
      <c r="G240" s="214">
        <v>81287500</v>
      </c>
      <c r="H240" s="215">
        <v>0</v>
      </c>
      <c r="I240" s="265" t="s">
        <v>45</v>
      </c>
      <c r="J240" s="161" t="s">
        <v>24</v>
      </c>
    </row>
    <row r="241" spans="1:10" ht="15" customHeight="1" x14ac:dyDescent="0.2">
      <c r="A241" s="161">
        <v>152</v>
      </c>
      <c r="B241" s="237" t="s">
        <v>103</v>
      </c>
      <c r="C241" s="145" t="s">
        <v>110</v>
      </c>
      <c r="D241" s="211">
        <f>+E241-365</f>
        <v>44175</v>
      </c>
      <c r="E241" s="212">
        <v>44540</v>
      </c>
      <c r="F241" s="213">
        <v>1827910</v>
      </c>
      <c r="G241" s="214">
        <v>1827910</v>
      </c>
      <c r="H241" s="215">
        <v>0</v>
      </c>
      <c r="I241" s="265"/>
      <c r="J241" s="161" t="s">
        <v>24</v>
      </c>
    </row>
    <row r="242" spans="1:10" ht="15" customHeight="1" x14ac:dyDescent="0.2">
      <c r="A242" s="161">
        <v>153</v>
      </c>
      <c r="B242" s="237" t="s">
        <v>134</v>
      </c>
      <c r="C242" s="145" t="s">
        <v>116</v>
      </c>
      <c r="D242" s="211">
        <v>44456</v>
      </c>
      <c r="E242" s="212">
        <v>44486</v>
      </c>
      <c r="F242" s="213">
        <v>1654300</v>
      </c>
      <c r="G242" s="214">
        <v>1654300</v>
      </c>
      <c r="H242" s="215">
        <v>0</v>
      </c>
      <c r="I242" s="265"/>
      <c r="J242" s="161" t="s">
        <v>24</v>
      </c>
    </row>
    <row r="243" spans="1:10" ht="15" customHeight="1" x14ac:dyDescent="0.2">
      <c r="A243" s="161">
        <v>154</v>
      </c>
      <c r="B243" s="237" t="s">
        <v>53</v>
      </c>
      <c r="C243" s="145" t="s">
        <v>60</v>
      </c>
      <c r="D243" s="211">
        <v>44459</v>
      </c>
      <c r="E243" s="212">
        <v>44474</v>
      </c>
      <c r="F243" s="213">
        <v>37724660</v>
      </c>
      <c r="G243" s="214">
        <v>37724660</v>
      </c>
      <c r="H243" s="215">
        <v>0</v>
      </c>
      <c r="I243" s="265"/>
      <c r="J243" s="161" t="s">
        <v>24</v>
      </c>
    </row>
    <row r="244" spans="1:10" ht="15" customHeight="1" x14ac:dyDescent="0.2">
      <c r="A244" s="161">
        <v>155</v>
      </c>
      <c r="B244" s="237" t="s">
        <v>53</v>
      </c>
      <c r="C244" s="145" t="s">
        <v>60</v>
      </c>
      <c r="D244" s="211">
        <v>44459</v>
      </c>
      <c r="E244" s="212">
        <v>44474</v>
      </c>
      <c r="F244" s="213">
        <v>123011007.33599998</v>
      </c>
      <c r="G244" s="214">
        <v>0</v>
      </c>
      <c r="H244" s="215">
        <v>17779.599999999999</v>
      </c>
      <c r="I244" s="265"/>
      <c r="J244" s="161" t="s">
        <v>24</v>
      </c>
    </row>
    <row r="245" spans="1:10" ht="15" customHeight="1" x14ac:dyDescent="0.2">
      <c r="A245" s="161">
        <v>156</v>
      </c>
      <c r="B245" s="237" t="s">
        <v>104</v>
      </c>
      <c r="C245" s="145" t="s">
        <v>110</v>
      </c>
      <c r="D245" s="211">
        <v>44238</v>
      </c>
      <c r="E245" s="212">
        <v>44599</v>
      </c>
      <c r="F245" s="213">
        <v>26581039</v>
      </c>
      <c r="G245" s="214">
        <v>26581039</v>
      </c>
      <c r="H245" s="215">
        <v>0</v>
      </c>
      <c r="I245" s="265"/>
      <c r="J245" s="161" t="s">
        <v>24</v>
      </c>
    </row>
    <row r="246" spans="1:10" ht="15" customHeight="1" x14ac:dyDescent="0.2">
      <c r="A246" s="161">
        <v>157</v>
      </c>
      <c r="B246" s="237" t="s">
        <v>219</v>
      </c>
      <c r="C246" s="145" t="s">
        <v>116</v>
      </c>
      <c r="D246" s="211">
        <v>44333</v>
      </c>
      <c r="E246" s="212">
        <v>44486</v>
      </c>
      <c r="F246" s="213">
        <v>9764650.7909999993</v>
      </c>
      <c r="G246" s="214">
        <v>0</v>
      </c>
      <c r="H246" s="215">
        <v>1411.35</v>
      </c>
      <c r="I246" s="265"/>
      <c r="J246" s="161" t="s">
        <v>24</v>
      </c>
    </row>
    <row r="247" spans="1:10" ht="15" customHeight="1" x14ac:dyDescent="0.2">
      <c r="A247" s="161">
        <v>158</v>
      </c>
      <c r="B247" s="237" t="s">
        <v>247</v>
      </c>
      <c r="C247" s="145" t="s">
        <v>110</v>
      </c>
      <c r="D247" s="211">
        <v>44300</v>
      </c>
      <c r="E247" s="212">
        <v>44860</v>
      </c>
      <c r="F247" s="213">
        <v>163469947.28400001</v>
      </c>
      <c r="G247" s="214">
        <v>0</v>
      </c>
      <c r="H247" s="215">
        <v>23627.4</v>
      </c>
      <c r="I247" s="265"/>
      <c r="J247" s="161" t="s">
        <v>24</v>
      </c>
    </row>
    <row r="248" spans="1:10" ht="15" customHeight="1" x14ac:dyDescent="0.2">
      <c r="A248" s="161">
        <v>159</v>
      </c>
      <c r="B248" s="237" t="s">
        <v>286</v>
      </c>
      <c r="C248" s="145" t="s">
        <v>110</v>
      </c>
      <c r="D248" s="211">
        <v>44459</v>
      </c>
      <c r="E248" s="212">
        <v>44485</v>
      </c>
      <c r="F248" s="213">
        <v>20892300</v>
      </c>
      <c r="G248" s="214">
        <v>20892300</v>
      </c>
      <c r="H248" s="215">
        <v>0</v>
      </c>
      <c r="I248" s="265"/>
      <c r="J248" s="161" t="s">
        <v>24</v>
      </c>
    </row>
    <row r="249" spans="1:10" ht="15" customHeight="1" x14ac:dyDescent="0.2">
      <c r="A249" s="161">
        <v>160</v>
      </c>
      <c r="B249" s="237" t="s">
        <v>187</v>
      </c>
      <c r="C249" s="145" t="s">
        <v>116</v>
      </c>
      <c r="D249" s="211">
        <v>44440</v>
      </c>
      <c r="E249" s="212">
        <v>44470</v>
      </c>
      <c r="F249" s="213">
        <v>9950000</v>
      </c>
      <c r="G249" s="214">
        <v>9950000</v>
      </c>
      <c r="H249" s="215">
        <v>0</v>
      </c>
      <c r="I249" s="265"/>
      <c r="J249" s="161" t="s">
        <v>24</v>
      </c>
    </row>
    <row r="250" spans="1:10" ht="15" customHeight="1" x14ac:dyDescent="0.2">
      <c r="A250" s="161">
        <v>161</v>
      </c>
      <c r="B250" s="237" t="s">
        <v>114</v>
      </c>
      <c r="C250" s="145" t="s">
        <v>118</v>
      </c>
      <c r="D250" s="211">
        <v>44459</v>
      </c>
      <c r="E250" s="212">
        <v>44489</v>
      </c>
      <c r="F250" s="213">
        <v>4542900</v>
      </c>
      <c r="G250" s="214">
        <v>4542900</v>
      </c>
      <c r="H250" s="215">
        <v>0</v>
      </c>
      <c r="I250" s="265"/>
      <c r="J250" s="161" t="s">
        <v>24</v>
      </c>
    </row>
    <row r="251" spans="1:10" ht="15" customHeight="1" x14ac:dyDescent="0.2">
      <c r="A251" s="161">
        <v>162</v>
      </c>
      <c r="B251" s="237" t="s">
        <v>156</v>
      </c>
      <c r="C251" s="145" t="s">
        <v>116</v>
      </c>
      <c r="D251" s="211">
        <v>44442</v>
      </c>
      <c r="E251" s="212">
        <v>44484</v>
      </c>
      <c r="F251" s="213">
        <v>18897444</v>
      </c>
      <c r="G251" s="214">
        <v>18897444</v>
      </c>
      <c r="H251" s="215">
        <v>0</v>
      </c>
      <c r="I251" s="265"/>
      <c r="J251" s="161" t="s">
        <v>24</v>
      </c>
    </row>
    <row r="252" spans="1:10" ht="15" customHeight="1" x14ac:dyDescent="0.2">
      <c r="A252" s="161">
        <v>163</v>
      </c>
      <c r="B252" s="237" t="s">
        <v>287</v>
      </c>
      <c r="C252" s="145" t="s">
        <v>116</v>
      </c>
      <c r="D252" s="211">
        <v>44459</v>
      </c>
      <c r="E252" s="212">
        <v>44489</v>
      </c>
      <c r="F252" s="213">
        <v>2524500</v>
      </c>
      <c r="G252" s="214">
        <v>2524500</v>
      </c>
      <c r="H252" s="215">
        <v>0</v>
      </c>
      <c r="I252" s="265"/>
      <c r="J252" s="161" t="s">
        <v>24</v>
      </c>
    </row>
    <row r="253" spans="1:10" ht="15" customHeight="1" x14ac:dyDescent="0.2">
      <c r="A253" s="161">
        <v>164</v>
      </c>
      <c r="B253" s="237" t="s">
        <v>75</v>
      </c>
      <c r="C253" s="145" t="s">
        <v>116</v>
      </c>
      <c r="D253" s="216">
        <f>+E253-365</f>
        <v>44118</v>
      </c>
      <c r="E253" s="212">
        <v>44483</v>
      </c>
      <c r="F253" s="213">
        <v>532000</v>
      </c>
      <c r="G253" s="214">
        <v>532000</v>
      </c>
      <c r="H253" s="215">
        <v>0</v>
      </c>
      <c r="I253" s="265"/>
      <c r="J253" s="161" t="s">
        <v>24</v>
      </c>
    </row>
    <row r="254" spans="1:10" ht="15" customHeight="1" x14ac:dyDescent="0.2">
      <c r="A254" s="161">
        <v>165</v>
      </c>
      <c r="B254" s="237" t="s">
        <v>54</v>
      </c>
      <c r="C254" s="145" t="s">
        <v>116</v>
      </c>
      <c r="D254" s="216">
        <f>+E254-365</f>
        <v>44132</v>
      </c>
      <c r="E254" s="212">
        <v>44497</v>
      </c>
      <c r="F254" s="213">
        <v>300000</v>
      </c>
      <c r="G254" s="214">
        <v>300000</v>
      </c>
      <c r="H254" s="215">
        <v>0</v>
      </c>
      <c r="I254" s="265"/>
      <c r="J254" s="161" t="s">
        <v>24</v>
      </c>
    </row>
    <row r="255" spans="1:10" ht="15" customHeight="1" x14ac:dyDescent="0.2">
      <c r="A255" s="161">
        <v>166</v>
      </c>
      <c r="B255" s="237" t="s">
        <v>248</v>
      </c>
      <c r="C255" s="145" t="s">
        <v>110</v>
      </c>
      <c r="D255" s="211">
        <v>44410</v>
      </c>
      <c r="E255" s="212">
        <v>44510</v>
      </c>
      <c r="F255" s="213">
        <v>84448996.019999996</v>
      </c>
      <c r="G255" s="214">
        <v>84448996.019999996</v>
      </c>
      <c r="H255" s="215">
        <v>0</v>
      </c>
      <c r="I255" s="265"/>
      <c r="J255" s="161" t="s">
        <v>24</v>
      </c>
    </row>
    <row r="256" spans="1:10" ht="15" customHeight="1" x14ac:dyDescent="0.2">
      <c r="A256" s="161">
        <v>167</v>
      </c>
      <c r="B256" s="237" t="s">
        <v>105</v>
      </c>
      <c r="C256" s="145" t="s">
        <v>110</v>
      </c>
      <c r="D256" s="211">
        <v>44487</v>
      </c>
      <c r="E256" s="212">
        <v>44487</v>
      </c>
      <c r="F256" s="213">
        <v>1738534</v>
      </c>
      <c r="G256" s="214">
        <v>1738534</v>
      </c>
      <c r="H256" s="215">
        <v>0</v>
      </c>
      <c r="I256" s="265"/>
      <c r="J256" s="161" t="s">
        <v>24</v>
      </c>
    </row>
    <row r="257" spans="1:16" ht="15" customHeight="1" x14ac:dyDescent="0.2">
      <c r="A257" s="161">
        <v>168</v>
      </c>
      <c r="B257" s="237" t="s">
        <v>249</v>
      </c>
      <c r="C257" s="145" t="s">
        <v>116</v>
      </c>
      <c r="D257" s="211">
        <v>44442</v>
      </c>
      <c r="E257" s="212">
        <v>44472</v>
      </c>
      <c r="F257" s="213">
        <v>1100000</v>
      </c>
      <c r="G257" s="214">
        <v>1100000</v>
      </c>
      <c r="H257" s="215">
        <v>0</v>
      </c>
      <c r="I257" s="265"/>
      <c r="J257" s="161" t="s">
        <v>24</v>
      </c>
    </row>
    <row r="258" spans="1:16" ht="15" customHeight="1" x14ac:dyDescent="0.2">
      <c r="A258" s="161">
        <v>169</v>
      </c>
      <c r="B258" s="237" t="s">
        <v>188</v>
      </c>
      <c r="C258" s="145" t="s">
        <v>116</v>
      </c>
      <c r="D258" s="211">
        <v>44447</v>
      </c>
      <c r="E258" s="212">
        <v>44477</v>
      </c>
      <c r="F258" s="213">
        <v>6050000</v>
      </c>
      <c r="G258" s="214">
        <v>6050000</v>
      </c>
      <c r="H258" s="215">
        <v>0</v>
      </c>
      <c r="I258" s="265"/>
      <c r="J258" s="161" t="s">
        <v>24</v>
      </c>
    </row>
    <row r="259" spans="1:16" ht="15" customHeight="1" x14ac:dyDescent="0.2">
      <c r="A259" s="161">
        <v>170</v>
      </c>
      <c r="B259" s="237" t="s">
        <v>106</v>
      </c>
      <c r="C259" s="145" t="s">
        <v>116</v>
      </c>
      <c r="D259" s="211">
        <v>44177</v>
      </c>
      <c r="E259" s="212">
        <v>44542</v>
      </c>
      <c r="F259" s="213">
        <v>951914</v>
      </c>
      <c r="G259" s="214">
        <v>951914</v>
      </c>
      <c r="H259" s="215">
        <v>0</v>
      </c>
      <c r="I259" s="265"/>
      <c r="J259" s="161" t="s">
        <v>24</v>
      </c>
    </row>
    <row r="260" spans="1:16" ht="15" customHeight="1" x14ac:dyDescent="0.2">
      <c r="A260" s="161">
        <v>171</v>
      </c>
      <c r="B260" s="237" t="s">
        <v>220</v>
      </c>
      <c r="C260" s="145" t="s">
        <v>116</v>
      </c>
      <c r="D260" s="211">
        <v>44474</v>
      </c>
      <c r="E260" s="212">
        <v>44486</v>
      </c>
      <c r="F260" s="213">
        <v>23523444</v>
      </c>
      <c r="G260" s="214">
        <v>0</v>
      </c>
      <c r="H260" s="215">
        <v>3400</v>
      </c>
      <c r="I260" s="265"/>
      <c r="J260" s="161" t="s">
        <v>24</v>
      </c>
    </row>
    <row r="261" spans="1:16" ht="15" customHeight="1" x14ac:dyDescent="0.2">
      <c r="A261" s="161">
        <v>172</v>
      </c>
      <c r="B261" s="237" t="s">
        <v>250</v>
      </c>
      <c r="C261" s="145" t="s">
        <v>116</v>
      </c>
      <c r="D261" s="211">
        <v>44447</v>
      </c>
      <c r="E261" s="212">
        <v>44477</v>
      </c>
      <c r="F261" s="213">
        <v>13290000</v>
      </c>
      <c r="G261" s="214">
        <v>13290000</v>
      </c>
      <c r="H261" s="215">
        <v>0</v>
      </c>
      <c r="I261" s="265"/>
      <c r="J261" s="161" t="s">
        <v>24</v>
      </c>
    </row>
    <row r="262" spans="1:16" ht="15" customHeight="1" x14ac:dyDescent="0.2">
      <c r="A262" s="161">
        <v>173</v>
      </c>
      <c r="B262" s="237" t="s">
        <v>157</v>
      </c>
      <c r="C262" s="145" t="s">
        <v>110</v>
      </c>
      <c r="D262" s="211">
        <v>44424</v>
      </c>
      <c r="E262" s="212">
        <v>44474</v>
      </c>
      <c r="F262" s="213">
        <v>38772526</v>
      </c>
      <c r="G262" s="214">
        <v>38772526</v>
      </c>
      <c r="H262" s="215">
        <v>0</v>
      </c>
      <c r="I262" s="265"/>
      <c r="J262" s="161" t="s">
        <v>24</v>
      </c>
    </row>
    <row r="263" spans="1:16" ht="15" customHeight="1" x14ac:dyDescent="0.2">
      <c r="A263" s="161">
        <v>174</v>
      </c>
      <c r="B263" s="237" t="s">
        <v>289</v>
      </c>
      <c r="C263" s="145" t="s">
        <v>113</v>
      </c>
      <c r="D263" s="211">
        <v>44453</v>
      </c>
      <c r="E263" s="212">
        <v>44484</v>
      </c>
      <c r="F263" s="213">
        <v>1666428.4476000001</v>
      </c>
      <c r="G263" s="214">
        <v>0</v>
      </c>
      <c r="H263" s="215">
        <v>240.86</v>
      </c>
      <c r="I263" s="265"/>
      <c r="J263" s="161" t="s">
        <v>24</v>
      </c>
    </row>
    <row r="264" spans="1:16" ht="15" customHeight="1" x14ac:dyDescent="0.2">
      <c r="A264" s="161">
        <v>175</v>
      </c>
      <c r="B264" s="237" t="s">
        <v>189</v>
      </c>
      <c r="C264" s="145" t="s">
        <v>116</v>
      </c>
      <c r="D264" s="211">
        <v>44446</v>
      </c>
      <c r="E264" s="212">
        <v>44476</v>
      </c>
      <c r="F264" s="213">
        <v>1795000</v>
      </c>
      <c r="G264" s="214">
        <v>1795000</v>
      </c>
      <c r="H264" s="215">
        <v>0</v>
      </c>
      <c r="I264" s="265"/>
      <c r="J264" s="161" t="s">
        <v>24</v>
      </c>
    </row>
    <row r="265" spans="1:16" s="150" customFormat="1" ht="15" customHeight="1" x14ac:dyDescent="0.2">
      <c r="B265" s="150" t="s">
        <v>38</v>
      </c>
      <c r="D265" s="201"/>
      <c r="E265" s="201"/>
      <c r="F265" s="217">
        <f>SUM(F239:F264)</f>
        <v>19488742832.256603</v>
      </c>
      <c r="G265" s="228">
        <f>SUM(G239:G264)</f>
        <v>6026358785.79</v>
      </c>
      <c r="H265" s="229">
        <f>SUM(H239:H264)</f>
        <v>1945808.01</v>
      </c>
    </row>
    <row r="266" spans="1:16" s="150" customFormat="1" ht="15" customHeight="1" x14ac:dyDescent="0.2">
      <c r="D266" s="201"/>
      <c r="E266" s="201"/>
      <c r="F266" s="202"/>
      <c r="G266" s="230"/>
      <c r="H266" s="230"/>
    </row>
    <row r="267" spans="1:16" s="150" customFormat="1" ht="15" customHeight="1" x14ac:dyDescent="0.2">
      <c r="A267" s="151"/>
      <c r="B267" s="152"/>
      <c r="C267" s="152"/>
      <c r="D267" s="203"/>
      <c r="E267" s="203"/>
      <c r="F267" s="204"/>
      <c r="G267" s="231"/>
      <c r="H267" s="231"/>
      <c r="I267" s="152"/>
      <c r="J267" s="152"/>
    </row>
    <row r="268" spans="1:16" s="150" customFormat="1" ht="15" customHeight="1" x14ac:dyDescent="0.2">
      <c r="A268" s="154" t="s">
        <v>225</v>
      </c>
      <c r="B268" s="155"/>
      <c r="C268" s="156" t="str">
        <f>+indice!D13</f>
        <v>30 de SETIEMBRE de 2021</v>
      </c>
      <c r="D268" s="205"/>
      <c r="E268" s="203"/>
      <c r="F268" s="204"/>
      <c r="G268" s="231"/>
      <c r="H268" s="231"/>
      <c r="I268" s="152"/>
      <c r="J268" s="152"/>
      <c r="K268" s="153"/>
      <c r="L268" s="153"/>
      <c r="M268" s="153"/>
      <c r="N268" s="153"/>
      <c r="O268" s="153"/>
      <c r="P268" s="153"/>
    </row>
    <row r="269" spans="1:16" s="150" customFormat="1" ht="15" customHeight="1" x14ac:dyDescent="0.2">
      <c r="A269" s="154" t="s">
        <v>226</v>
      </c>
      <c r="B269" s="155"/>
      <c r="C269" s="157">
        <f>+indice!D15</f>
        <v>6918.66</v>
      </c>
      <c r="D269" s="206"/>
      <c r="E269" s="203"/>
      <c r="F269" s="204"/>
      <c r="G269" s="231"/>
      <c r="H269" s="231"/>
      <c r="I269" s="152"/>
      <c r="J269" s="152"/>
      <c r="K269" s="153"/>
      <c r="L269" s="153"/>
      <c r="M269" s="153"/>
      <c r="N269" s="153"/>
      <c r="O269" s="153"/>
      <c r="P269" s="153"/>
    </row>
    <row r="270" spans="1:16" s="150" customFormat="1" ht="15" customHeight="1" x14ac:dyDescent="0.2">
      <c r="A270" s="158"/>
      <c r="B270" s="159"/>
      <c r="C270" s="159"/>
      <c r="D270" s="207"/>
      <c r="E270" s="203"/>
      <c r="F270" s="204"/>
      <c r="G270" s="231"/>
      <c r="H270" s="231"/>
      <c r="I270" s="152"/>
      <c r="J270" s="152"/>
      <c r="K270" s="153"/>
      <c r="L270" s="153"/>
      <c r="M270" s="153"/>
      <c r="N270" s="153"/>
      <c r="O270" s="153"/>
      <c r="P270" s="153"/>
    </row>
    <row r="271" spans="1:16" s="150" customFormat="1" ht="15" customHeight="1" x14ac:dyDescent="0.2">
      <c r="A271" s="151"/>
      <c r="B271" s="155" t="s">
        <v>10</v>
      </c>
      <c r="C271" s="159"/>
      <c r="D271" s="207"/>
      <c r="E271" s="203"/>
      <c r="F271" s="204"/>
      <c r="G271" s="231"/>
      <c r="H271" s="231"/>
      <c r="I271" s="152"/>
      <c r="J271" s="152"/>
      <c r="K271" s="153"/>
      <c r="L271" s="153"/>
      <c r="M271" s="153"/>
      <c r="N271" s="153"/>
      <c r="O271" s="153"/>
      <c r="P271" s="153"/>
    </row>
    <row r="272" spans="1:16" s="150" customFormat="1" ht="15" customHeight="1" x14ac:dyDescent="0.2">
      <c r="A272" s="155"/>
      <c r="B272" s="159"/>
      <c r="C272" s="159"/>
      <c r="D272" s="207"/>
      <c r="E272" s="203"/>
      <c r="F272" s="204"/>
      <c r="G272" s="231"/>
      <c r="H272" s="231"/>
      <c r="I272" s="152"/>
      <c r="J272" s="152"/>
      <c r="K272" s="153"/>
      <c r="L272" s="153"/>
      <c r="M272" s="153"/>
      <c r="N272" s="153"/>
      <c r="O272" s="153"/>
      <c r="P272" s="153"/>
    </row>
    <row r="273" spans="1:10" ht="15" customHeight="1" thickBot="1" x14ac:dyDescent="0.25">
      <c r="A273" s="260" t="s">
        <v>11</v>
      </c>
      <c r="B273" s="259" t="s">
        <v>26</v>
      </c>
      <c r="C273" s="259" t="s">
        <v>13</v>
      </c>
      <c r="D273" s="261" t="s">
        <v>27</v>
      </c>
      <c r="E273" s="261" t="s">
        <v>15</v>
      </c>
      <c r="F273" s="208" t="s">
        <v>16</v>
      </c>
      <c r="G273" s="266" t="s">
        <v>16</v>
      </c>
      <c r="H273" s="266"/>
      <c r="I273" s="259" t="s">
        <v>17</v>
      </c>
      <c r="J273" s="259" t="s">
        <v>18</v>
      </c>
    </row>
    <row r="274" spans="1:10" ht="15" customHeight="1" thickBot="1" x14ac:dyDescent="0.25">
      <c r="A274" s="260"/>
      <c r="B274" s="259"/>
      <c r="C274" s="259"/>
      <c r="D274" s="261"/>
      <c r="E274" s="261"/>
      <c r="F274" s="209" t="s">
        <v>19</v>
      </c>
      <c r="G274" s="232" t="s">
        <v>20</v>
      </c>
      <c r="H274" s="232" t="s">
        <v>21</v>
      </c>
      <c r="I274" s="259"/>
      <c r="J274" s="259"/>
    </row>
    <row r="275" spans="1:10" ht="15" customHeight="1" x14ac:dyDescent="0.2">
      <c r="A275" s="199"/>
      <c r="B275" s="150" t="s">
        <v>38</v>
      </c>
      <c r="C275" s="199"/>
      <c r="D275" s="220"/>
      <c r="E275" s="220"/>
      <c r="F275" s="221">
        <f>+F265</f>
        <v>19488742832.256603</v>
      </c>
      <c r="G275" s="233">
        <f t="shared" ref="G275:H275" si="6">+G265</f>
        <v>6026358785.79</v>
      </c>
      <c r="H275" s="234">
        <f t="shared" si="6"/>
        <v>1945808.01</v>
      </c>
      <c r="I275" s="199"/>
      <c r="J275" s="199"/>
    </row>
    <row r="276" spans="1:10" ht="15" customHeight="1" x14ac:dyDescent="0.2">
      <c r="A276" s="161">
        <v>176</v>
      </c>
      <c r="B276" s="237" t="s">
        <v>158</v>
      </c>
      <c r="C276" s="145" t="s">
        <v>116</v>
      </c>
      <c r="D276" s="211">
        <v>44215</v>
      </c>
      <c r="E276" s="212">
        <v>44494</v>
      </c>
      <c r="F276" s="213">
        <v>236196</v>
      </c>
      <c r="G276" s="214">
        <v>236196</v>
      </c>
      <c r="H276" s="215">
        <v>0</v>
      </c>
      <c r="I276" s="265" t="s">
        <v>45</v>
      </c>
      <c r="J276" s="161" t="s">
        <v>24</v>
      </c>
    </row>
    <row r="277" spans="1:10" ht="15" customHeight="1" x14ac:dyDescent="0.2">
      <c r="A277" s="161">
        <v>177</v>
      </c>
      <c r="B277" s="237" t="s">
        <v>55</v>
      </c>
      <c r="C277" s="145" t="s">
        <v>60</v>
      </c>
      <c r="D277" s="211">
        <v>44461</v>
      </c>
      <c r="E277" s="212">
        <v>44491</v>
      </c>
      <c r="F277" s="213">
        <v>655493486</v>
      </c>
      <c r="G277" s="214">
        <v>655493486</v>
      </c>
      <c r="H277" s="215">
        <v>0</v>
      </c>
      <c r="I277" s="265"/>
      <c r="J277" s="161" t="s">
        <v>24</v>
      </c>
    </row>
    <row r="278" spans="1:10" ht="15" customHeight="1" x14ac:dyDescent="0.2">
      <c r="A278" s="161">
        <v>178</v>
      </c>
      <c r="B278" s="237" t="s">
        <v>190</v>
      </c>
      <c r="C278" s="145" t="s">
        <v>110</v>
      </c>
      <c r="D278" s="211">
        <v>44186</v>
      </c>
      <c r="E278" s="212">
        <v>44552</v>
      </c>
      <c r="F278" s="213">
        <v>1695750</v>
      </c>
      <c r="G278" s="214">
        <v>1695750</v>
      </c>
      <c r="H278" s="215">
        <v>0</v>
      </c>
      <c r="I278" s="265"/>
      <c r="J278" s="161" t="s">
        <v>24</v>
      </c>
    </row>
    <row r="279" spans="1:10" ht="15" customHeight="1" x14ac:dyDescent="0.2">
      <c r="A279" s="161">
        <v>179</v>
      </c>
      <c r="B279" s="237" t="s">
        <v>159</v>
      </c>
      <c r="C279" s="145" t="s">
        <v>116</v>
      </c>
      <c r="D279" s="211">
        <v>44440</v>
      </c>
      <c r="E279" s="212">
        <v>44484</v>
      </c>
      <c r="F279" s="213">
        <v>600000</v>
      </c>
      <c r="G279" s="214">
        <v>600000</v>
      </c>
      <c r="H279" s="215">
        <v>0</v>
      </c>
      <c r="I279" s="265"/>
      <c r="J279" s="161" t="s">
        <v>24</v>
      </c>
    </row>
    <row r="280" spans="1:10" ht="15" customHeight="1" x14ac:dyDescent="0.2">
      <c r="A280" s="161">
        <v>180</v>
      </c>
      <c r="B280" s="237" t="s">
        <v>221</v>
      </c>
      <c r="C280" s="145" t="s">
        <v>116</v>
      </c>
      <c r="D280" s="211">
        <f>+E280-365</f>
        <v>44193</v>
      </c>
      <c r="E280" s="212">
        <v>44558</v>
      </c>
      <c r="F280" s="213">
        <v>488941.7022</v>
      </c>
      <c r="G280" s="214">
        <v>0</v>
      </c>
      <c r="H280" s="215">
        <v>70.67</v>
      </c>
      <c r="I280" s="265"/>
      <c r="J280" s="161" t="s">
        <v>24</v>
      </c>
    </row>
    <row r="281" spans="1:10" ht="15" customHeight="1" x14ac:dyDescent="0.2">
      <c r="A281" s="161">
        <v>181</v>
      </c>
      <c r="B281" s="237" t="s">
        <v>290</v>
      </c>
      <c r="C281" s="145" t="s">
        <v>116</v>
      </c>
      <c r="D281" s="211">
        <v>44462</v>
      </c>
      <c r="E281" s="212">
        <v>44492</v>
      </c>
      <c r="F281" s="213">
        <v>38052630</v>
      </c>
      <c r="G281" s="214">
        <v>0</v>
      </c>
      <c r="H281" s="215">
        <v>5500</v>
      </c>
      <c r="I281" s="265"/>
      <c r="J281" s="161" t="s">
        <v>24</v>
      </c>
    </row>
    <row r="282" spans="1:10" ht="15" customHeight="1" x14ac:dyDescent="0.2">
      <c r="A282" s="161">
        <v>182</v>
      </c>
      <c r="B282" s="237" t="s">
        <v>191</v>
      </c>
      <c r="C282" s="145" t="s">
        <v>116</v>
      </c>
      <c r="D282" s="211">
        <v>44463</v>
      </c>
      <c r="E282" s="212">
        <v>44493</v>
      </c>
      <c r="F282" s="213">
        <v>10616000</v>
      </c>
      <c r="G282" s="214">
        <v>10616000</v>
      </c>
      <c r="H282" s="215">
        <v>0</v>
      </c>
      <c r="I282" s="265"/>
      <c r="J282" s="161" t="s">
        <v>24</v>
      </c>
    </row>
    <row r="283" spans="1:10" ht="15" customHeight="1" x14ac:dyDescent="0.2">
      <c r="A283" s="161">
        <v>183</v>
      </c>
      <c r="B283" s="237" t="s">
        <v>192</v>
      </c>
      <c r="C283" s="145" t="s">
        <v>252</v>
      </c>
      <c r="D283" s="211">
        <v>44110</v>
      </c>
      <c r="E283" s="212">
        <v>44474</v>
      </c>
      <c r="F283" s="213">
        <v>1082000</v>
      </c>
      <c r="G283" s="214">
        <v>1082000</v>
      </c>
      <c r="H283" s="215">
        <v>0</v>
      </c>
      <c r="I283" s="265"/>
      <c r="J283" s="161" t="s">
        <v>24</v>
      </c>
    </row>
    <row r="284" spans="1:10" ht="15" customHeight="1" x14ac:dyDescent="0.2">
      <c r="A284" s="161">
        <v>184</v>
      </c>
      <c r="B284" s="237" t="s">
        <v>107</v>
      </c>
      <c r="C284" s="145" t="s">
        <v>110</v>
      </c>
      <c r="D284" s="211">
        <v>44454</v>
      </c>
      <c r="E284" s="212">
        <v>44745</v>
      </c>
      <c r="F284" s="213">
        <v>26970424</v>
      </c>
      <c r="G284" s="214">
        <v>26970424</v>
      </c>
      <c r="H284" s="215">
        <v>0</v>
      </c>
      <c r="I284" s="265"/>
      <c r="J284" s="161" t="s">
        <v>24</v>
      </c>
    </row>
    <row r="285" spans="1:10" ht="15" customHeight="1" x14ac:dyDescent="0.2">
      <c r="A285" s="161">
        <v>185</v>
      </c>
      <c r="B285" s="237" t="s">
        <v>291</v>
      </c>
      <c r="C285" s="145" t="s">
        <v>116</v>
      </c>
      <c r="D285" s="211">
        <v>44463</v>
      </c>
      <c r="E285" s="212">
        <v>44493</v>
      </c>
      <c r="F285" s="213">
        <v>1500000</v>
      </c>
      <c r="G285" s="214">
        <v>1500000</v>
      </c>
      <c r="H285" s="215">
        <v>0</v>
      </c>
      <c r="I285" s="265"/>
      <c r="J285" s="161" t="s">
        <v>24</v>
      </c>
    </row>
    <row r="286" spans="1:10" ht="15" customHeight="1" x14ac:dyDescent="0.2">
      <c r="A286" s="161">
        <v>186</v>
      </c>
      <c r="B286" s="237" t="s">
        <v>222</v>
      </c>
      <c r="C286" s="145" t="s">
        <v>116</v>
      </c>
      <c r="D286" s="211">
        <v>44166</v>
      </c>
      <c r="E286" s="212">
        <v>44472</v>
      </c>
      <c r="F286" s="213">
        <v>179385217.6284</v>
      </c>
      <c r="G286" s="214">
        <v>0</v>
      </c>
      <c r="H286" s="215">
        <v>25927.74</v>
      </c>
      <c r="I286" s="265"/>
      <c r="J286" s="161" t="s">
        <v>24</v>
      </c>
    </row>
    <row r="287" spans="1:10" ht="15" customHeight="1" x14ac:dyDescent="0.2">
      <c r="A287" s="161">
        <v>187</v>
      </c>
      <c r="B287" s="237" t="s">
        <v>292</v>
      </c>
      <c r="C287" s="145" t="s">
        <v>118</v>
      </c>
      <c r="D287" s="211">
        <v>44440</v>
      </c>
      <c r="E287" s="212">
        <v>44495</v>
      </c>
      <c r="F287" s="213">
        <v>9181500</v>
      </c>
      <c r="G287" s="214">
        <v>9181500</v>
      </c>
      <c r="H287" s="215">
        <v>0</v>
      </c>
      <c r="I287" s="265"/>
      <c r="J287" s="161" t="s">
        <v>24</v>
      </c>
    </row>
    <row r="288" spans="1:10" ht="15" customHeight="1" x14ac:dyDescent="0.2">
      <c r="A288" s="161">
        <v>188</v>
      </c>
      <c r="B288" s="237" t="s">
        <v>128</v>
      </c>
      <c r="C288" s="145" t="s">
        <v>116</v>
      </c>
      <c r="D288" s="211">
        <v>44463</v>
      </c>
      <c r="E288" s="212">
        <v>44484</v>
      </c>
      <c r="F288" s="213">
        <v>80438466</v>
      </c>
      <c r="G288" s="214">
        <v>80438466</v>
      </c>
      <c r="H288" s="215">
        <v>0</v>
      </c>
      <c r="I288" s="265"/>
      <c r="J288" s="161" t="s">
        <v>24</v>
      </c>
    </row>
    <row r="289" spans="1:16" ht="15" customHeight="1" x14ac:dyDescent="0.2">
      <c r="A289" s="161">
        <v>189</v>
      </c>
      <c r="B289" s="237" t="s">
        <v>193</v>
      </c>
      <c r="C289" s="145" t="s">
        <v>116</v>
      </c>
      <c r="D289" s="211">
        <v>44446</v>
      </c>
      <c r="E289" s="212">
        <v>44476</v>
      </c>
      <c r="F289" s="213">
        <v>5950000</v>
      </c>
      <c r="G289" s="214">
        <v>5950000</v>
      </c>
      <c r="H289" s="215">
        <v>0</v>
      </c>
      <c r="I289" s="265"/>
      <c r="J289" s="161" t="s">
        <v>24</v>
      </c>
    </row>
    <row r="290" spans="1:16" ht="15" customHeight="1" x14ac:dyDescent="0.2">
      <c r="A290" s="161">
        <v>190</v>
      </c>
      <c r="B290" s="237" t="s">
        <v>194</v>
      </c>
      <c r="C290" s="145" t="s">
        <v>118</v>
      </c>
      <c r="D290" s="211">
        <v>44440</v>
      </c>
      <c r="E290" s="212">
        <v>44470</v>
      </c>
      <c r="F290" s="213">
        <v>2772000</v>
      </c>
      <c r="G290" s="214">
        <v>2772000</v>
      </c>
      <c r="H290" s="215">
        <v>0</v>
      </c>
      <c r="I290" s="265"/>
      <c r="J290" s="161" t="s">
        <v>24</v>
      </c>
    </row>
    <row r="291" spans="1:16" ht="15" customHeight="1" x14ac:dyDescent="0.2">
      <c r="A291" s="161">
        <v>191</v>
      </c>
      <c r="B291" s="237" t="s">
        <v>293</v>
      </c>
      <c r="C291" s="145" t="s">
        <v>110</v>
      </c>
      <c r="D291" s="211">
        <v>44440</v>
      </c>
      <c r="E291" s="212">
        <v>44470</v>
      </c>
      <c r="F291" s="213">
        <v>58347135.377999991</v>
      </c>
      <c r="G291" s="214">
        <v>0</v>
      </c>
      <c r="H291" s="215">
        <v>8433.2999999999993</v>
      </c>
      <c r="I291" s="265"/>
      <c r="J291" s="161" t="s">
        <v>24</v>
      </c>
    </row>
    <row r="292" spans="1:16" ht="15" customHeight="1" x14ac:dyDescent="0.2">
      <c r="A292" s="161">
        <v>192</v>
      </c>
      <c r="B292" s="237" t="s">
        <v>76</v>
      </c>
      <c r="C292" s="145" t="s">
        <v>116</v>
      </c>
      <c r="D292" s="216">
        <f>+E292-365</f>
        <v>44106</v>
      </c>
      <c r="E292" s="212">
        <v>44471</v>
      </c>
      <c r="F292" s="213">
        <v>439151</v>
      </c>
      <c r="G292" s="214">
        <v>439151</v>
      </c>
      <c r="H292" s="215">
        <v>0</v>
      </c>
      <c r="I292" s="265"/>
      <c r="J292" s="161" t="s">
        <v>24</v>
      </c>
    </row>
    <row r="293" spans="1:16" ht="15" customHeight="1" x14ac:dyDescent="0.2">
      <c r="A293" s="161">
        <v>193</v>
      </c>
      <c r="B293" s="237" t="s">
        <v>294</v>
      </c>
      <c r="C293" s="145" t="s">
        <v>116</v>
      </c>
      <c r="D293" s="211">
        <v>44467</v>
      </c>
      <c r="E293" s="212">
        <v>44497</v>
      </c>
      <c r="F293" s="213">
        <v>6105400</v>
      </c>
      <c r="G293" s="214">
        <v>6105400</v>
      </c>
      <c r="H293" s="215">
        <v>0</v>
      </c>
      <c r="I293" s="265"/>
      <c r="J293" s="161" t="s">
        <v>24</v>
      </c>
    </row>
    <row r="294" spans="1:16" ht="15" customHeight="1" x14ac:dyDescent="0.2">
      <c r="A294" s="161">
        <v>194</v>
      </c>
      <c r="B294" s="237" t="s">
        <v>223</v>
      </c>
      <c r="C294" s="145" t="s">
        <v>110</v>
      </c>
      <c r="D294" s="211">
        <v>44470</v>
      </c>
      <c r="E294" s="212">
        <v>44499</v>
      </c>
      <c r="F294" s="213">
        <v>669056077.40579998</v>
      </c>
      <c r="G294" s="214">
        <v>0</v>
      </c>
      <c r="H294" s="215">
        <v>96703.12999999999</v>
      </c>
      <c r="I294" s="265"/>
      <c r="J294" s="161" t="s">
        <v>24</v>
      </c>
    </row>
    <row r="295" spans="1:16" ht="15" customHeight="1" x14ac:dyDescent="0.2">
      <c r="A295" s="161">
        <v>195</v>
      </c>
      <c r="B295" s="237" t="s">
        <v>195</v>
      </c>
      <c r="C295" s="145" t="s">
        <v>116</v>
      </c>
      <c r="D295" s="211">
        <v>44440</v>
      </c>
      <c r="E295" s="212">
        <v>44470</v>
      </c>
      <c r="F295" s="213">
        <v>3640000</v>
      </c>
      <c r="G295" s="214">
        <v>3640000</v>
      </c>
      <c r="H295" s="215">
        <v>0</v>
      </c>
      <c r="I295" s="265"/>
      <c r="J295" s="161" t="s">
        <v>24</v>
      </c>
    </row>
    <row r="296" spans="1:16" ht="15" customHeight="1" x14ac:dyDescent="0.2">
      <c r="A296" s="161">
        <v>196</v>
      </c>
      <c r="B296" s="237" t="s">
        <v>108</v>
      </c>
      <c r="C296" s="145" t="s">
        <v>302</v>
      </c>
      <c r="D296" s="211">
        <v>44369</v>
      </c>
      <c r="E296" s="212">
        <v>44741</v>
      </c>
      <c r="F296" s="213">
        <v>72148693</v>
      </c>
      <c r="G296" s="214">
        <v>72148693</v>
      </c>
      <c r="H296" s="215">
        <v>0</v>
      </c>
      <c r="I296" s="265"/>
      <c r="J296" s="161" t="s">
        <v>24</v>
      </c>
    </row>
    <row r="297" spans="1:16" ht="15" customHeight="1" x14ac:dyDescent="0.2">
      <c r="A297" s="161">
        <v>197</v>
      </c>
      <c r="B297" s="237" t="s">
        <v>295</v>
      </c>
      <c r="C297" s="145" t="s">
        <v>110</v>
      </c>
      <c r="D297" s="211">
        <v>44445</v>
      </c>
      <c r="E297" s="212">
        <v>44506</v>
      </c>
      <c r="F297" s="213">
        <v>44186488</v>
      </c>
      <c r="G297" s="214">
        <v>44186488</v>
      </c>
      <c r="H297" s="215">
        <v>0</v>
      </c>
      <c r="I297" s="265"/>
      <c r="J297" s="161" t="s">
        <v>24</v>
      </c>
    </row>
    <row r="298" spans="1:16" ht="15" customHeight="1" x14ac:dyDescent="0.2">
      <c r="A298" s="161">
        <v>198</v>
      </c>
      <c r="B298" s="237" t="s">
        <v>127</v>
      </c>
      <c r="C298" s="145" t="s">
        <v>110</v>
      </c>
      <c r="D298" s="211">
        <v>44370</v>
      </c>
      <c r="E298" s="212">
        <v>44736</v>
      </c>
      <c r="F298" s="213">
        <v>21105569</v>
      </c>
      <c r="G298" s="214">
        <v>21105569</v>
      </c>
      <c r="H298" s="215">
        <v>0</v>
      </c>
      <c r="I298" s="265"/>
      <c r="J298" s="161" t="s">
        <v>24</v>
      </c>
    </row>
    <row r="299" spans="1:16" ht="15" customHeight="1" x14ac:dyDescent="0.2">
      <c r="A299" s="161">
        <v>199</v>
      </c>
      <c r="B299" s="237" t="s">
        <v>196</v>
      </c>
      <c r="C299" s="145" t="s">
        <v>110</v>
      </c>
      <c r="D299" s="211">
        <v>44398</v>
      </c>
      <c r="E299" s="212">
        <v>44770</v>
      </c>
      <c r="F299" s="213">
        <v>5202530</v>
      </c>
      <c r="G299" s="214">
        <v>5202530</v>
      </c>
      <c r="H299" s="215">
        <v>0</v>
      </c>
      <c r="I299" s="265"/>
      <c r="J299" s="161" t="s">
        <v>24</v>
      </c>
    </row>
    <row r="300" spans="1:16" ht="15" customHeight="1" x14ac:dyDescent="0.2">
      <c r="A300" s="161">
        <v>200</v>
      </c>
      <c r="B300" s="237" t="s">
        <v>251</v>
      </c>
      <c r="C300" s="145" t="s">
        <v>116</v>
      </c>
      <c r="D300" s="211">
        <v>44348</v>
      </c>
      <c r="E300" s="212">
        <v>44499</v>
      </c>
      <c r="F300" s="213">
        <v>2700000</v>
      </c>
      <c r="G300" s="214">
        <v>2700000</v>
      </c>
      <c r="H300" s="215">
        <v>0</v>
      </c>
      <c r="I300" s="265"/>
      <c r="J300" s="161" t="s">
        <v>24</v>
      </c>
    </row>
    <row r="301" spans="1:16" s="150" customFormat="1" ht="15" customHeight="1" x14ac:dyDescent="0.2">
      <c r="B301" s="150" t="s">
        <v>38</v>
      </c>
      <c r="D301" s="201"/>
      <c r="E301" s="201"/>
      <c r="F301" s="217">
        <f>SUM(F275:F300)</f>
        <v>21386136487.371002</v>
      </c>
      <c r="G301" s="228">
        <f>SUM(G275:G300)</f>
        <v>6978422438.79</v>
      </c>
      <c r="H301" s="229">
        <f>SUM(H275:H300)</f>
        <v>2082442.8499999999</v>
      </c>
    </row>
    <row r="302" spans="1:16" s="150" customFormat="1" ht="15" customHeight="1" x14ac:dyDescent="0.2">
      <c r="D302" s="201"/>
      <c r="E302" s="201"/>
      <c r="F302" s="219"/>
    </row>
    <row r="303" spans="1:16" s="150" customFormat="1" ht="15" customHeight="1" x14ac:dyDescent="0.2">
      <c r="D303" s="201"/>
      <c r="E303" s="201"/>
      <c r="F303" s="219"/>
    </row>
    <row r="304" spans="1:16" s="150" customFormat="1" ht="15" customHeight="1" x14ac:dyDescent="0.2">
      <c r="A304" s="154" t="s">
        <v>225</v>
      </c>
      <c r="B304" s="155"/>
      <c r="C304" s="156" t="str">
        <f>+indice!D13</f>
        <v>30 de SETIEMBRE de 2021</v>
      </c>
      <c r="D304" s="205"/>
      <c r="E304" s="203"/>
      <c r="F304" s="204"/>
      <c r="I304" s="152"/>
      <c r="J304" s="152"/>
      <c r="K304" s="153"/>
      <c r="L304" s="153"/>
      <c r="M304" s="153"/>
      <c r="N304" s="153"/>
      <c r="O304" s="153"/>
      <c r="P304" s="153"/>
    </row>
    <row r="305" spans="1:16" s="150" customFormat="1" ht="15" customHeight="1" x14ac:dyDescent="0.2">
      <c r="A305" s="154" t="s">
        <v>226</v>
      </c>
      <c r="B305" s="155"/>
      <c r="C305" s="157">
        <f>+indice!D15</f>
        <v>6918.66</v>
      </c>
      <c r="D305" s="206"/>
      <c r="E305" s="203"/>
      <c r="F305" s="204"/>
      <c r="I305" s="152"/>
      <c r="J305" s="152"/>
      <c r="K305" s="153"/>
      <c r="L305" s="153"/>
      <c r="M305" s="153"/>
      <c r="N305" s="153"/>
      <c r="O305" s="153"/>
      <c r="P305" s="153"/>
    </row>
    <row r="306" spans="1:16" s="150" customFormat="1" ht="15" customHeight="1" x14ac:dyDescent="0.2">
      <c r="A306" s="158"/>
      <c r="B306" s="159"/>
      <c r="C306" s="159"/>
      <c r="D306" s="207"/>
      <c r="E306" s="203"/>
      <c r="F306" s="204"/>
      <c r="I306" s="152"/>
      <c r="J306" s="152"/>
      <c r="K306" s="153"/>
      <c r="L306" s="153"/>
      <c r="M306" s="153"/>
      <c r="N306" s="153"/>
      <c r="O306" s="153"/>
      <c r="P306" s="153"/>
    </row>
    <row r="307" spans="1:16" s="150" customFormat="1" ht="15" customHeight="1" x14ac:dyDescent="0.2">
      <c r="A307" s="151"/>
      <c r="B307" s="155" t="s">
        <v>10</v>
      </c>
      <c r="C307" s="159"/>
      <c r="D307" s="207"/>
      <c r="E307" s="203"/>
      <c r="F307" s="207"/>
      <c r="G307" s="203"/>
      <c r="H307" s="207"/>
      <c r="I307" s="203"/>
      <c r="J307" s="152"/>
      <c r="K307" s="153"/>
      <c r="L307" s="153"/>
      <c r="M307" s="153"/>
      <c r="N307" s="153"/>
      <c r="O307" s="153"/>
      <c r="P307" s="153"/>
    </row>
    <row r="308" spans="1:16" s="150" customFormat="1" ht="15" customHeight="1" x14ac:dyDescent="0.2">
      <c r="A308" s="155"/>
      <c r="B308" s="159"/>
      <c r="C308" s="159"/>
      <c r="D308" s="207"/>
      <c r="E308" s="203"/>
      <c r="F308" s="207"/>
      <c r="G308" s="203"/>
      <c r="H308" s="207"/>
      <c r="I308" s="203"/>
      <c r="J308" s="152"/>
      <c r="K308" s="153"/>
      <c r="L308" s="153"/>
      <c r="M308" s="153"/>
      <c r="N308" s="153"/>
      <c r="O308" s="153"/>
      <c r="P308" s="153"/>
    </row>
    <row r="309" spans="1:16" ht="15" customHeight="1" thickBot="1" x14ac:dyDescent="0.25">
      <c r="A309" s="260" t="s">
        <v>11</v>
      </c>
      <c r="B309" s="259" t="s">
        <v>26</v>
      </c>
      <c r="C309" s="259" t="s">
        <v>13</v>
      </c>
      <c r="D309" s="261" t="s">
        <v>27</v>
      </c>
      <c r="E309" s="261" t="s">
        <v>15</v>
      </c>
      <c r="F309" s="208" t="s">
        <v>16</v>
      </c>
      <c r="G309" s="266" t="s">
        <v>16</v>
      </c>
      <c r="H309" s="266"/>
      <c r="I309" s="259" t="s">
        <v>17</v>
      </c>
      <c r="J309" s="259" t="s">
        <v>18</v>
      </c>
    </row>
    <row r="310" spans="1:16" ht="15" customHeight="1" thickBot="1" x14ac:dyDescent="0.25">
      <c r="A310" s="260"/>
      <c r="B310" s="259"/>
      <c r="C310" s="259"/>
      <c r="D310" s="261"/>
      <c r="E310" s="261"/>
      <c r="F310" s="209" t="s">
        <v>19</v>
      </c>
      <c r="G310" s="232" t="s">
        <v>20</v>
      </c>
      <c r="H310" s="232" t="s">
        <v>21</v>
      </c>
      <c r="I310" s="259"/>
      <c r="J310" s="259"/>
    </row>
    <row r="311" spans="1:16" ht="15" customHeight="1" x14ac:dyDescent="0.2">
      <c r="A311" s="199"/>
      <c r="B311" s="150" t="s">
        <v>38</v>
      </c>
      <c r="C311" s="199"/>
      <c r="D311" s="220"/>
      <c r="E311" s="220"/>
      <c r="F311" s="221">
        <f>+F301</f>
        <v>21386136487.371002</v>
      </c>
      <c r="G311" s="233">
        <f t="shared" ref="G311:H311" si="7">+G301</f>
        <v>6978422438.79</v>
      </c>
      <c r="H311" s="234">
        <f t="shared" si="7"/>
        <v>2082442.8499999999</v>
      </c>
      <c r="I311" s="199"/>
      <c r="J311" s="199"/>
    </row>
    <row r="312" spans="1:16" ht="15" customHeight="1" x14ac:dyDescent="0.2">
      <c r="A312" s="161">
        <v>201</v>
      </c>
      <c r="B312" s="237" t="s">
        <v>296</v>
      </c>
      <c r="C312" s="145" t="s">
        <v>110</v>
      </c>
      <c r="D312" s="211">
        <v>44470</v>
      </c>
      <c r="E312" s="212">
        <v>44479</v>
      </c>
      <c r="F312" s="213">
        <v>70006945.516199991</v>
      </c>
      <c r="G312" s="214">
        <v>0</v>
      </c>
      <c r="H312" s="215">
        <v>10118.57</v>
      </c>
      <c r="I312" s="265" t="s">
        <v>45</v>
      </c>
      <c r="J312" s="161" t="s">
        <v>24</v>
      </c>
    </row>
    <row r="313" spans="1:16" ht="15" customHeight="1" x14ac:dyDescent="0.2">
      <c r="A313" s="161">
        <v>202</v>
      </c>
      <c r="B313" s="237" t="s">
        <v>224</v>
      </c>
      <c r="C313" s="145" t="s">
        <v>110</v>
      </c>
      <c r="D313" s="211">
        <v>44119</v>
      </c>
      <c r="E313" s="212">
        <v>44484</v>
      </c>
      <c r="F313" s="213">
        <v>6918660</v>
      </c>
      <c r="G313" s="214">
        <v>0</v>
      </c>
      <c r="H313" s="215">
        <v>1000</v>
      </c>
      <c r="I313" s="265"/>
      <c r="J313" s="161" t="s">
        <v>24</v>
      </c>
    </row>
    <row r="314" spans="1:16" ht="15" customHeight="1" x14ac:dyDescent="0.2">
      <c r="A314" s="161">
        <v>203</v>
      </c>
      <c r="B314" s="237" t="s">
        <v>77</v>
      </c>
      <c r="C314" s="145" t="s">
        <v>116</v>
      </c>
      <c r="D314" s="216">
        <f>+E314-365</f>
        <v>44105</v>
      </c>
      <c r="E314" s="212">
        <v>44470</v>
      </c>
      <c r="F314" s="213">
        <v>123800</v>
      </c>
      <c r="G314" s="214">
        <v>123800</v>
      </c>
      <c r="H314" s="215">
        <v>0</v>
      </c>
      <c r="I314" s="265"/>
      <c r="J314" s="161" t="s">
        <v>24</v>
      </c>
    </row>
    <row r="315" spans="1:16" ht="15" customHeight="1" x14ac:dyDescent="0.2">
      <c r="A315" s="161">
        <v>204</v>
      </c>
      <c r="B315" s="237" t="s">
        <v>130</v>
      </c>
      <c r="C315" s="145" t="s">
        <v>110</v>
      </c>
      <c r="D315" s="211">
        <v>44361</v>
      </c>
      <c r="E315" s="212">
        <v>44730</v>
      </c>
      <c r="F315" s="213">
        <v>29512333</v>
      </c>
      <c r="G315" s="214">
        <v>29512333</v>
      </c>
      <c r="H315" s="215">
        <v>0</v>
      </c>
      <c r="I315" s="265"/>
      <c r="J315" s="161" t="s">
        <v>24</v>
      </c>
    </row>
    <row r="316" spans="1:16" ht="15" customHeight="1" x14ac:dyDescent="0.2">
      <c r="A316" s="161">
        <v>205</v>
      </c>
      <c r="B316" s="237" t="s">
        <v>109</v>
      </c>
      <c r="C316" s="145" t="s">
        <v>110</v>
      </c>
      <c r="D316" s="211">
        <v>44440</v>
      </c>
      <c r="E316" s="212">
        <v>44536</v>
      </c>
      <c r="F316" s="214">
        <v>56255762.8332</v>
      </c>
      <c r="G316" s="214">
        <v>0</v>
      </c>
      <c r="H316" s="215">
        <v>8131.02</v>
      </c>
      <c r="I316" s="265"/>
      <c r="J316" s="161" t="s">
        <v>24</v>
      </c>
    </row>
    <row r="317" spans="1:16" s="150" customFormat="1" ht="15" customHeight="1" thickBot="1" x14ac:dyDescent="0.25">
      <c r="B317" s="150" t="s">
        <v>297</v>
      </c>
      <c r="D317" s="201"/>
      <c r="E317" s="201"/>
      <c r="F317" s="217">
        <f>SUM(F311:F316)</f>
        <v>21548953988.720402</v>
      </c>
      <c r="G317" s="217">
        <f>SUM(G311:G316)</f>
        <v>7008058571.79</v>
      </c>
      <c r="H317" s="218">
        <f>SUM(H311:H316)</f>
        <v>2101692.44</v>
      </c>
    </row>
    <row r="318" spans="1:16" ht="15" customHeight="1" thickBot="1" x14ac:dyDescent="0.25">
      <c r="A318" s="161"/>
      <c r="B318" s="162"/>
      <c r="C318" s="133"/>
      <c r="D318" s="211"/>
      <c r="F318" s="223">
        <f>+F317</f>
        <v>21548953988.720402</v>
      </c>
      <c r="G318" s="223">
        <f t="shared" ref="G318:H318" si="8">+G317</f>
        <v>7008058571.79</v>
      </c>
      <c r="H318" s="224">
        <f t="shared" si="8"/>
        <v>2101692.44</v>
      </c>
      <c r="I318" s="200"/>
      <c r="J318" s="151"/>
    </row>
    <row r="319" spans="1:16" ht="15" customHeight="1" thickTop="1" x14ac:dyDescent="0.2"/>
  </sheetData>
  <mergeCells count="81">
    <mergeCell ref="G309:H309"/>
    <mergeCell ref="I309:I310"/>
    <mergeCell ref="J309:J310"/>
    <mergeCell ref="I312:I316"/>
    <mergeCell ref="A309:A310"/>
    <mergeCell ref="B309:B310"/>
    <mergeCell ref="C309:C310"/>
    <mergeCell ref="D309:D310"/>
    <mergeCell ref="E309:E310"/>
    <mergeCell ref="I273:I274"/>
    <mergeCell ref="I11:I35"/>
    <mergeCell ref="I49:I73"/>
    <mergeCell ref="I87:I111"/>
    <mergeCell ref="I125:I149"/>
    <mergeCell ref="I163:I187"/>
    <mergeCell ref="I202:I226"/>
    <mergeCell ref="I240:I264"/>
    <mergeCell ref="I237:I238"/>
    <mergeCell ref="I276:I300"/>
    <mergeCell ref="A9:A10"/>
    <mergeCell ref="J273:J274"/>
    <mergeCell ref="A273:A274"/>
    <mergeCell ref="B273:B274"/>
    <mergeCell ref="C273:C274"/>
    <mergeCell ref="D273:D274"/>
    <mergeCell ref="E273:E274"/>
    <mergeCell ref="G273:H273"/>
    <mergeCell ref="A46:A47"/>
    <mergeCell ref="B46:B47"/>
    <mergeCell ref="C46:C47"/>
    <mergeCell ref="D46:D47"/>
    <mergeCell ref="E46:E47"/>
    <mergeCell ref="G199:H199"/>
    <mergeCell ref="I199:I200"/>
    <mergeCell ref="J199:J200"/>
    <mergeCell ref="A199:A200"/>
    <mergeCell ref="B199:B200"/>
    <mergeCell ref="C199:C200"/>
    <mergeCell ref="D199:D200"/>
    <mergeCell ref="E199:E200"/>
    <mergeCell ref="B9:B10"/>
    <mergeCell ref="C9:C10"/>
    <mergeCell ref="D9:D10"/>
    <mergeCell ref="E9:E10"/>
    <mergeCell ref="J46:J47"/>
    <mergeCell ref="G46:H46"/>
    <mergeCell ref="I46:I47"/>
    <mergeCell ref="G9:H9"/>
    <mergeCell ref="I9:I10"/>
    <mergeCell ref="J9:J10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J160:J161"/>
    <mergeCell ref="A160:A161"/>
    <mergeCell ref="B160:B161"/>
    <mergeCell ref="C160:C161"/>
    <mergeCell ref="D160:D161"/>
    <mergeCell ref="E160:E161"/>
    <mergeCell ref="G160:H160"/>
    <mergeCell ref="I160:I161"/>
    <mergeCell ref="J237:J238"/>
    <mergeCell ref="A237:A238"/>
    <mergeCell ref="B237:B238"/>
    <mergeCell ref="C237:C238"/>
    <mergeCell ref="D237:D238"/>
    <mergeCell ref="E237:E238"/>
    <mergeCell ref="G237:H237"/>
  </mergeCells>
  <conditionalFormatting sqref="F240:F263">
    <cfRule type="cellIs" dxfId="8" priority="17" operator="equal">
      <formula>0</formula>
    </cfRule>
  </conditionalFormatting>
  <conditionalFormatting sqref="F276:F298">
    <cfRule type="cellIs" dxfId="7" priority="14" operator="equal">
      <formula>0</formula>
    </cfRule>
  </conditionalFormatting>
  <conditionalFormatting sqref="F312:F314">
    <cfRule type="cellIs" dxfId="6" priority="11" operator="equal">
      <formula>0</formula>
    </cfRule>
  </conditionalFormatting>
  <conditionalFormatting sqref="F218">
    <cfRule type="cellIs" dxfId="5" priority="6" operator="equal">
      <formula>0</formula>
    </cfRule>
  </conditionalFormatting>
  <conditionalFormatting sqref="G218">
    <cfRule type="cellIs" dxfId="4" priority="5" operator="equal">
      <formula>0</formula>
    </cfRule>
  </conditionalFormatting>
  <conditionalFormatting sqref="F226">
    <cfRule type="cellIs" dxfId="3" priority="4" operator="equal">
      <formula>0</formula>
    </cfRule>
  </conditionalFormatting>
  <conditionalFormatting sqref="F264">
    <cfRule type="cellIs" dxfId="2" priority="3" operator="equal">
      <formula>0</formula>
    </cfRule>
  </conditionalFormatting>
  <conditionalFormatting sqref="F299:F300">
    <cfRule type="cellIs" dxfId="1" priority="2" operator="equal">
      <formula>0</formula>
    </cfRule>
  </conditionalFormatting>
  <conditionalFormatting sqref="F315">
    <cfRule type="cellIs" dxfId="0" priority="1" operator="equal">
      <formula>0</formula>
    </cfRule>
  </conditionalFormatting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7" manualBreakCount="7">
    <brk id="36" max="9" man="1"/>
    <brk id="74" max="9" man="1"/>
    <brk id="112" max="9" man="1"/>
    <brk id="150" max="9" man="1"/>
    <brk id="189" max="9" man="1"/>
    <brk id="228" max="9" man="1"/>
    <brk id="264" max="9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topLeftCell="B12" zoomScaleNormal="100" workbookViewId="0">
      <selection activeCell="H38" sqref="H38"/>
    </sheetView>
  </sheetViews>
  <sheetFormatPr baseColWidth="10" defaultRowHeight="13.8" x14ac:dyDescent="0.25"/>
  <cols>
    <col min="1" max="1" width="6" style="103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42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111" t="s">
        <v>7</v>
      </c>
      <c r="B1" s="19"/>
      <c r="C1" s="19"/>
      <c r="D1" s="19"/>
      <c r="E1" s="19"/>
      <c r="F1" s="89"/>
      <c r="G1" s="19"/>
      <c r="H1" s="19"/>
      <c r="I1" s="19"/>
      <c r="J1" s="19"/>
    </row>
    <row r="2" spans="1:10" x14ac:dyDescent="0.25">
      <c r="A2" s="100"/>
      <c r="B2" s="50"/>
      <c r="C2" s="50"/>
      <c r="D2" s="50"/>
      <c r="E2" s="50"/>
      <c r="F2" s="90"/>
      <c r="G2" s="50"/>
      <c r="H2" s="50"/>
      <c r="I2" s="50"/>
      <c r="J2" s="50"/>
    </row>
    <row r="3" spans="1:10" x14ac:dyDescent="0.25">
      <c r="A3" s="64"/>
      <c r="C3" s="51"/>
      <c r="D3" s="51"/>
      <c r="E3" s="51"/>
      <c r="F3" s="70"/>
      <c r="G3" s="51"/>
      <c r="H3" s="51"/>
      <c r="I3" s="51"/>
      <c r="J3" s="51"/>
    </row>
    <row r="4" spans="1:10" x14ac:dyDescent="0.25">
      <c r="A4" s="64"/>
      <c r="B4" s="51"/>
      <c r="C4" s="51"/>
      <c r="D4" s="51"/>
      <c r="E4" s="51"/>
      <c r="F4" s="70"/>
      <c r="G4" s="51"/>
      <c r="H4" s="51"/>
      <c r="I4" s="51"/>
      <c r="J4" s="51"/>
    </row>
    <row r="5" spans="1:10" x14ac:dyDescent="0.25">
      <c r="A5" s="64"/>
      <c r="B5" s="51"/>
      <c r="C5" s="52"/>
      <c r="D5" s="51"/>
      <c r="E5" s="51"/>
      <c r="F5" s="70"/>
      <c r="G5" s="51"/>
      <c r="H5" s="51"/>
      <c r="I5" s="51"/>
      <c r="J5" s="51"/>
    </row>
    <row r="6" spans="1:10" x14ac:dyDescent="0.25">
      <c r="A6" s="64"/>
      <c r="B6" s="51"/>
      <c r="C6" s="52"/>
      <c r="D6" s="51"/>
      <c r="E6" s="51"/>
      <c r="F6" s="70"/>
      <c r="G6" s="51"/>
      <c r="H6" s="51"/>
      <c r="I6" s="51"/>
      <c r="J6" s="51"/>
    </row>
    <row r="7" spans="1:10" x14ac:dyDescent="0.25">
      <c r="A7" s="108" t="str">
        <f>indice!D11</f>
        <v>SALLUSTRO Y CIA.  S.A.</v>
      </c>
      <c r="B7" s="53"/>
      <c r="C7" s="53"/>
      <c r="D7" s="53"/>
      <c r="E7" s="53"/>
      <c r="F7" s="91"/>
      <c r="G7" s="53"/>
      <c r="H7" s="53"/>
      <c r="I7" s="53"/>
      <c r="J7" s="53"/>
    </row>
    <row r="8" spans="1:10" x14ac:dyDescent="0.25">
      <c r="A8" s="65" t="str">
        <f>indice!C23</f>
        <v xml:space="preserve">Deudas Comerciales </v>
      </c>
      <c r="B8" s="51"/>
      <c r="C8" s="51"/>
      <c r="D8" s="51"/>
      <c r="E8" s="51"/>
      <c r="F8" s="70"/>
      <c r="G8" s="51"/>
      <c r="H8" s="51"/>
      <c r="I8" s="51"/>
      <c r="J8" s="51"/>
    </row>
    <row r="9" spans="1:10" x14ac:dyDescent="0.25">
      <c r="A9" s="65"/>
      <c r="B9" s="53"/>
      <c r="C9" s="53"/>
      <c r="D9" s="53"/>
      <c r="E9" s="53"/>
      <c r="F9" s="91"/>
      <c r="G9" s="53"/>
      <c r="H9" s="53"/>
      <c r="I9" s="53"/>
      <c r="J9" s="53"/>
    </row>
    <row r="10" spans="1:10" x14ac:dyDescent="0.25">
      <c r="A10" s="109" t="s">
        <v>8</v>
      </c>
      <c r="B10" s="56"/>
      <c r="C10" s="57" t="str">
        <f>indice!D13</f>
        <v>30 de SETIEMBRE de 2021</v>
      </c>
      <c r="D10" s="57"/>
      <c r="E10" s="53"/>
      <c r="F10" s="91"/>
      <c r="G10" s="53"/>
      <c r="H10" s="53"/>
      <c r="I10" s="53"/>
      <c r="J10" s="53"/>
    </row>
    <row r="11" spans="1:10" x14ac:dyDescent="0.25">
      <c r="A11" s="109" t="s">
        <v>9</v>
      </c>
      <c r="B11" s="56"/>
      <c r="C11" s="58">
        <f>indice!D15</f>
        <v>6918.66</v>
      </c>
      <c r="D11" s="80"/>
      <c r="E11" s="53"/>
      <c r="F11" s="91"/>
      <c r="G11" s="53"/>
      <c r="H11" s="53"/>
      <c r="I11" s="53"/>
      <c r="J11" s="53"/>
    </row>
    <row r="12" spans="1:10" x14ac:dyDescent="0.25">
      <c r="A12" s="101"/>
      <c r="B12" s="60"/>
      <c r="C12" s="81"/>
      <c r="D12" s="81"/>
      <c r="E12" s="53"/>
      <c r="F12" s="91"/>
      <c r="G12" s="53"/>
      <c r="H12" s="53"/>
      <c r="I12" s="53"/>
      <c r="J12" s="53"/>
    </row>
    <row r="13" spans="1:10" x14ac:dyDescent="0.25">
      <c r="A13" s="110" t="s">
        <v>10</v>
      </c>
      <c r="B13" s="60"/>
      <c r="C13" s="81"/>
      <c r="D13" s="81"/>
      <c r="E13" s="53"/>
      <c r="F13" s="91"/>
      <c r="G13" s="53"/>
      <c r="H13" s="53"/>
      <c r="I13" s="53"/>
      <c r="J13" s="53"/>
    </row>
    <row r="14" spans="1:10" x14ac:dyDescent="0.25">
      <c r="A14" s="102"/>
      <c r="B14" s="60"/>
      <c r="C14" s="81"/>
      <c r="D14" s="81"/>
      <c r="E14" s="53"/>
      <c r="F14" s="91"/>
      <c r="G14" s="53"/>
      <c r="H14" s="53"/>
      <c r="I14" s="53"/>
      <c r="J14" s="53"/>
    </row>
    <row r="15" spans="1:10" ht="14.4" thickBot="1" x14ac:dyDescent="0.3">
      <c r="A15" s="270" t="s">
        <v>11</v>
      </c>
      <c r="B15" s="271" t="s">
        <v>28</v>
      </c>
      <c r="C15" s="271" t="s">
        <v>13</v>
      </c>
      <c r="D15" s="271" t="s">
        <v>27</v>
      </c>
      <c r="E15" s="271" t="s">
        <v>15</v>
      </c>
      <c r="F15" s="92" t="s">
        <v>16</v>
      </c>
      <c r="G15" s="272" t="s">
        <v>16</v>
      </c>
      <c r="H15" s="272"/>
      <c r="I15" s="271" t="s">
        <v>17</v>
      </c>
      <c r="J15" s="271" t="s">
        <v>18</v>
      </c>
    </row>
    <row r="16" spans="1:10" ht="23.4" thickBot="1" x14ac:dyDescent="0.3">
      <c r="A16" s="270"/>
      <c r="B16" s="271"/>
      <c r="C16" s="271"/>
      <c r="D16" s="271"/>
      <c r="E16" s="271"/>
      <c r="F16" s="93" t="s">
        <v>19</v>
      </c>
      <c r="G16" s="63" t="s">
        <v>20</v>
      </c>
      <c r="H16" s="63" t="s">
        <v>21</v>
      </c>
      <c r="I16" s="271"/>
      <c r="J16" s="271"/>
    </row>
    <row r="17" spans="1:10" ht="14.25" customHeight="1" x14ac:dyDescent="0.25">
      <c r="A17" s="94">
        <v>1</v>
      </c>
      <c r="B17" s="144" t="s">
        <v>145</v>
      </c>
      <c r="C17" s="95" t="s">
        <v>33</v>
      </c>
      <c r="D17" s="96">
        <v>44469</v>
      </c>
      <c r="E17" s="97">
        <v>44480</v>
      </c>
      <c r="F17" s="146">
        <v>40669615</v>
      </c>
      <c r="G17" s="146">
        <f>+F17</f>
        <v>40669615</v>
      </c>
      <c r="H17" s="99"/>
      <c r="I17" s="273" t="s">
        <v>45</v>
      </c>
      <c r="J17" s="94" t="s">
        <v>24</v>
      </c>
    </row>
    <row r="18" spans="1:10" x14ac:dyDescent="0.25">
      <c r="A18" s="94">
        <v>3</v>
      </c>
      <c r="B18" s="144" t="s">
        <v>146</v>
      </c>
      <c r="C18" s="95" t="s">
        <v>33</v>
      </c>
      <c r="D18" s="96">
        <v>44469</v>
      </c>
      <c r="E18" s="97">
        <v>44561</v>
      </c>
      <c r="F18" s="146">
        <v>21739672.219999999</v>
      </c>
      <c r="G18" s="146">
        <f t="shared" ref="G18:G21" si="0">+F18</f>
        <v>21739672.219999999</v>
      </c>
      <c r="H18" s="98"/>
      <c r="I18" s="249"/>
      <c r="J18" s="94" t="s">
        <v>24</v>
      </c>
    </row>
    <row r="19" spans="1:10" x14ac:dyDescent="0.25">
      <c r="A19" s="94"/>
      <c r="B19" s="144" t="s">
        <v>228</v>
      </c>
      <c r="C19" s="95" t="s">
        <v>135</v>
      </c>
      <c r="D19" s="96">
        <v>44469</v>
      </c>
      <c r="E19" s="97">
        <v>44486</v>
      </c>
      <c r="F19" s="146">
        <v>348845581.48000002</v>
      </c>
      <c r="G19" s="146">
        <f t="shared" si="0"/>
        <v>348845581.48000002</v>
      </c>
      <c r="H19" s="98"/>
      <c r="I19" s="249"/>
      <c r="J19" s="94" t="s">
        <v>24</v>
      </c>
    </row>
    <row r="20" spans="1:10" x14ac:dyDescent="0.25">
      <c r="A20" s="94">
        <v>4</v>
      </c>
      <c r="B20" s="144" t="s">
        <v>147</v>
      </c>
      <c r="C20" s="95" t="s">
        <v>135</v>
      </c>
      <c r="D20" s="96">
        <v>44197</v>
      </c>
      <c r="E20" s="97">
        <v>44561</v>
      </c>
      <c r="F20" s="146">
        <v>817379123.38999999</v>
      </c>
      <c r="G20" s="146">
        <f t="shared" si="0"/>
        <v>817379123.38999999</v>
      </c>
      <c r="H20" s="98"/>
      <c r="I20" s="249"/>
      <c r="J20" s="94" t="s">
        <v>24</v>
      </c>
    </row>
    <row r="21" spans="1:10" ht="14.4" thickBot="1" x14ac:dyDescent="0.3">
      <c r="A21" s="94">
        <v>5</v>
      </c>
      <c r="B21" s="144" t="s">
        <v>148</v>
      </c>
      <c r="C21" s="95" t="s">
        <v>34</v>
      </c>
      <c r="D21" s="96">
        <v>44197</v>
      </c>
      <c r="E21" s="97">
        <v>44561</v>
      </c>
      <c r="F21" s="146">
        <v>623045591.74000001</v>
      </c>
      <c r="G21" s="146">
        <f t="shared" si="0"/>
        <v>623045591.74000001</v>
      </c>
      <c r="H21" s="98"/>
      <c r="I21" s="249"/>
      <c r="J21" s="94" t="s">
        <v>24</v>
      </c>
    </row>
    <row r="22" spans="1:10" ht="14.4" thickBot="1" x14ac:dyDescent="0.3">
      <c r="A22" s="64"/>
      <c r="B22" s="144"/>
      <c r="C22" s="51"/>
      <c r="D22" s="51"/>
      <c r="F22" s="74">
        <f>SUM(F17:F21)</f>
        <v>1851679583.8300002</v>
      </c>
      <c r="G22" s="74">
        <f>SUM(G17:G21)</f>
        <v>1851679583.8300002</v>
      </c>
      <c r="H22" s="74">
        <f>SUM(H18:H20)</f>
        <v>0</v>
      </c>
      <c r="I22" s="51"/>
      <c r="J22" s="51"/>
    </row>
    <row r="23" spans="1:10" ht="14.4" thickTop="1" x14ac:dyDescent="0.25">
      <c r="A23" s="102"/>
      <c r="B23" s="60"/>
      <c r="C23" s="81"/>
      <c r="D23" s="81"/>
      <c r="E23" s="53"/>
      <c r="F23" s="91"/>
      <c r="G23" s="53"/>
      <c r="H23" s="53"/>
      <c r="I23" s="53"/>
      <c r="J23" s="53"/>
    </row>
    <row r="24" spans="1:10" x14ac:dyDescent="0.25">
      <c r="A24" s="64"/>
      <c r="B24" s="65"/>
      <c r="C24" s="51"/>
      <c r="D24" s="51"/>
      <c r="E24" s="64"/>
      <c r="F24" s="68"/>
      <c r="G24" s="51"/>
      <c r="H24" s="51"/>
      <c r="I24" s="51"/>
      <c r="J24" s="51"/>
    </row>
    <row r="25" spans="1:10" x14ac:dyDescent="0.25">
      <c r="A25" s="110" t="s">
        <v>25</v>
      </c>
      <c r="B25" s="65"/>
      <c r="C25" s="51"/>
      <c r="D25" s="51"/>
      <c r="E25" s="64"/>
      <c r="F25" s="68"/>
      <c r="G25" s="51"/>
      <c r="H25" s="51"/>
      <c r="I25" s="51"/>
      <c r="J25" s="51"/>
    </row>
    <row r="26" spans="1:10" x14ac:dyDescent="0.25">
      <c r="A26" s="64"/>
      <c r="B26" s="65"/>
      <c r="C26" s="51"/>
      <c r="D26" s="51"/>
      <c r="E26" s="64"/>
      <c r="F26" s="68"/>
      <c r="G26" s="51"/>
      <c r="H26" s="51"/>
      <c r="I26" s="51"/>
      <c r="J26" s="51"/>
    </row>
    <row r="27" spans="1:10" ht="14.4" thickBot="1" x14ac:dyDescent="0.3">
      <c r="A27" s="270" t="s">
        <v>11</v>
      </c>
      <c r="B27" s="271" t="s">
        <v>28</v>
      </c>
      <c r="C27" s="271" t="s">
        <v>13</v>
      </c>
      <c r="D27" s="271" t="s">
        <v>27</v>
      </c>
      <c r="E27" s="271" t="s">
        <v>15</v>
      </c>
      <c r="F27" s="92" t="s">
        <v>16</v>
      </c>
      <c r="G27" s="272" t="s">
        <v>16</v>
      </c>
      <c r="H27" s="272"/>
      <c r="I27" s="271" t="s">
        <v>17</v>
      </c>
      <c r="J27" s="271" t="s">
        <v>18</v>
      </c>
    </row>
    <row r="28" spans="1:10" ht="23.4" thickBot="1" x14ac:dyDescent="0.3">
      <c r="A28" s="270"/>
      <c r="B28" s="271"/>
      <c r="C28" s="271"/>
      <c r="D28" s="271"/>
      <c r="E28" s="271"/>
      <c r="F28" s="93" t="s">
        <v>19</v>
      </c>
      <c r="G28" s="63" t="s">
        <v>20</v>
      </c>
      <c r="H28" s="63" t="s">
        <v>21</v>
      </c>
      <c r="I28" s="271"/>
      <c r="J28" s="271"/>
    </row>
    <row r="29" spans="1:10" ht="14.4" thickBot="1" x14ac:dyDescent="0.3">
      <c r="A29" s="64"/>
      <c r="B29" s="65"/>
      <c r="C29" s="51"/>
      <c r="D29" s="51"/>
      <c r="E29" s="64"/>
      <c r="F29" s="84">
        <v>0</v>
      </c>
      <c r="G29" s="51">
        <v>0</v>
      </c>
      <c r="H29" s="51">
        <v>0</v>
      </c>
      <c r="I29" s="51"/>
      <c r="J29" s="51"/>
    </row>
    <row r="30" spans="1:10" ht="14.4" thickBot="1" x14ac:dyDescent="0.3">
      <c r="A30" s="63"/>
      <c r="B30" s="136" t="s">
        <v>49</v>
      </c>
      <c r="C30" s="71"/>
      <c r="D30" s="71"/>
      <c r="E30" s="63"/>
      <c r="F30" s="74">
        <v>0</v>
      </c>
      <c r="G30" s="74">
        <v>0</v>
      </c>
      <c r="H30" s="74">
        <v>0</v>
      </c>
      <c r="I30" s="71"/>
      <c r="J30" s="71"/>
    </row>
    <row r="31" spans="1:10" ht="14.4" thickBot="1" x14ac:dyDescent="0.3">
      <c r="A31" s="64"/>
      <c r="B31" s="108" t="s">
        <v>32</v>
      </c>
      <c r="C31" s="51"/>
      <c r="D31" s="51"/>
      <c r="F31" s="74">
        <f>+F22+F30</f>
        <v>1851679583.8300002</v>
      </c>
      <c r="G31" s="74">
        <f t="shared" ref="G31:H31" si="1">+G22+G30</f>
        <v>1851679583.8300002</v>
      </c>
      <c r="H31" s="74">
        <f t="shared" si="1"/>
        <v>0</v>
      </c>
      <c r="I31" s="51"/>
      <c r="J31" s="51"/>
    </row>
    <row r="32" spans="1:10" ht="14.4" thickTop="1" x14ac:dyDescent="0.25">
      <c r="A32" s="64"/>
      <c r="B32" s="65"/>
      <c r="C32" s="51"/>
      <c r="D32" s="51"/>
      <c r="E32" s="64"/>
      <c r="F32" s="68"/>
      <c r="G32" s="51"/>
      <c r="H32" s="51"/>
      <c r="I32" s="51"/>
      <c r="J32" s="51"/>
    </row>
    <row r="34" spans="6:6" x14ac:dyDescent="0.25">
      <c r="F34" s="141"/>
    </row>
    <row r="35" spans="6:6" x14ac:dyDescent="0.25">
      <c r="F35" s="141"/>
    </row>
  </sheetData>
  <mergeCells count="17">
    <mergeCell ref="J15:J16"/>
    <mergeCell ref="G27:H27"/>
    <mergeCell ref="I27:I28"/>
    <mergeCell ref="J27:J28"/>
    <mergeCell ref="E27:E28"/>
    <mergeCell ref="E15:E16"/>
    <mergeCell ref="G15:H15"/>
    <mergeCell ref="I15:I16"/>
    <mergeCell ref="I17:I21"/>
    <mergeCell ref="A15:A16"/>
    <mergeCell ref="B15:B16"/>
    <mergeCell ref="C15:C16"/>
    <mergeCell ref="D15:D16"/>
    <mergeCell ref="A27:A28"/>
    <mergeCell ref="B27:B28"/>
    <mergeCell ref="C27:C28"/>
    <mergeCell ref="D27:D28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84"/>
  <sheetViews>
    <sheetView topLeftCell="A16" zoomScaleNormal="100" zoomScaleSheetLayoutView="100" workbookViewId="0">
      <selection activeCell="I22" sqref="I22"/>
    </sheetView>
  </sheetViews>
  <sheetFormatPr baseColWidth="10" defaultColWidth="8.3984375" defaultRowHeight="12.75" customHeight="1" x14ac:dyDescent="0.25"/>
  <cols>
    <col min="1" max="1" width="5.5" style="76" customWidth="1"/>
    <col min="2" max="2" width="32.19921875" style="77" customWidth="1"/>
    <col min="3" max="3" width="11.09765625" style="105" customWidth="1"/>
    <col min="4" max="4" width="10.09765625" style="76" customWidth="1"/>
    <col min="5" max="5" width="9.69921875" style="78" customWidth="1"/>
    <col min="6" max="6" width="12.5" style="79" customWidth="1"/>
    <col min="7" max="7" width="12.5" style="76" customWidth="1"/>
    <col min="8" max="8" width="11.19921875" style="76" customWidth="1"/>
    <col min="9" max="9" width="15.59765625" style="76" customWidth="1"/>
    <col min="10" max="10" width="10.09765625" style="76" customWidth="1"/>
    <col min="11" max="16384" width="8.3984375" style="76"/>
  </cols>
  <sheetData>
    <row r="1" spans="1:22" s="50" customFormat="1" ht="12.75" customHeight="1" x14ac:dyDescent="0.25">
      <c r="A1" s="19" t="s">
        <v>7</v>
      </c>
      <c r="B1" s="19"/>
      <c r="C1" s="8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5">
      <c r="C2" s="90"/>
    </row>
    <row r="3" spans="1:22" s="50" customFormat="1" ht="12.75" customHeight="1" x14ac:dyDescent="0.25">
      <c r="A3" s="51"/>
      <c r="B3"/>
      <c r="C3" s="70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5">
      <c r="A4" s="51"/>
      <c r="B4" s="51"/>
      <c r="C4" s="70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5">
      <c r="A5" s="51"/>
      <c r="B5" s="51"/>
      <c r="C5" s="70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5">
      <c r="A6" s="51"/>
      <c r="B6" s="51"/>
      <c r="C6" s="70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5">
      <c r="A7" s="52" t="str">
        <f>indice!D11</f>
        <v>SALLUSTRO Y CIA.  S.A.</v>
      </c>
      <c r="B7" s="53"/>
      <c r="C7" s="91"/>
      <c r="D7" s="53"/>
      <c r="E7" s="53"/>
      <c r="F7" s="53"/>
      <c r="G7" s="53"/>
      <c r="H7" s="53"/>
      <c r="I7" s="53"/>
      <c r="J7" s="53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ht="12.75" customHeight="1" x14ac:dyDescent="0.25">
      <c r="A8" s="51" t="str">
        <f>indice!C25</f>
        <v>Provisiones</v>
      </c>
      <c r="B8" s="51"/>
      <c r="C8" s="70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5">
      <c r="A9" s="51"/>
      <c r="B9" s="53"/>
      <c r="C9" s="91"/>
      <c r="D9" s="53"/>
      <c r="E9" s="53"/>
      <c r="F9" s="53"/>
      <c r="G9" s="53"/>
      <c r="H9" s="53"/>
      <c r="I9" s="53"/>
      <c r="J9" s="53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s="50" customFormat="1" ht="12.75" customHeight="1" x14ac:dyDescent="0.25">
      <c r="A10" s="55" t="s">
        <v>8</v>
      </c>
      <c r="B10" s="56"/>
      <c r="C10" s="57" t="str">
        <f>indice!D13</f>
        <v>30 de SETIEMBRE de 2021</v>
      </c>
      <c r="D10" s="57"/>
      <c r="E10" s="53"/>
      <c r="F10" s="53"/>
      <c r="G10" s="53"/>
      <c r="H10" s="53"/>
      <c r="I10" s="53"/>
      <c r="J10" s="53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2" s="50" customFormat="1" ht="12.75" customHeight="1" x14ac:dyDescent="0.25">
      <c r="A11" s="55" t="s">
        <v>9</v>
      </c>
      <c r="B11" s="56"/>
      <c r="C11" s="58">
        <f>indice!D15</f>
        <v>6918.66</v>
      </c>
      <c r="D11" s="80"/>
      <c r="E11" s="53"/>
      <c r="F11" s="53"/>
      <c r="G11" s="53"/>
      <c r="H11" s="53"/>
      <c r="I11" s="53"/>
      <c r="J11" s="5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 s="50" customFormat="1" ht="12.75" customHeight="1" x14ac:dyDescent="0.25">
      <c r="A12" s="59"/>
      <c r="B12" s="60"/>
      <c r="C12" s="106"/>
      <c r="D12" s="81"/>
      <c r="E12" s="53"/>
      <c r="F12" s="53"/>
      <c r="G12" s="53"/>
      <c r="H12" s="53"/>
      <c r="I12" s="53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s="50" customFormat="1" ht="12.75" customHeight="1" x14ac:dyDescent="0.25">
      <c r="A13" s="56" t="s">
        <v>10</v>
      </c>
      <c r="B13" s="60"/>
      <c r="C13" s="106"/>
      <c r="D13" s="81"/>
      <c r="E13" s="53"/>
      <c r="F13" s="53"/>
      <c r="G13" s="53"/>
      <c r="H13" s="53"/>
      <c r="I13" s="53"/>
      <c r="J13" s="53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22" s="50" customFormat="1" ht="12.75" customHeight="1" x14ac:dyDescent="0.25">
      <c r="A14" s="56"/>
      <c r="B14" s="60"/>
      <c r="C14" s="106"/>
      <c r="D14" s="81"/>
      <c r="E14" s="53"/>
      <c r="F14" s="53"/>
      <c r="G14" s="53"/>
      <c r="H14" s="53"/>
      <c r="I14" s="53"/>
      <c r="J14" s="53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</row>
    <row r="15" spans="1:22" ht="12.75" customHeight="1" x14ac:dyDescent="0.25">
      <c r="A15" s="270" t="s">
        <v>11</v>
      </c>
      <c r="B15" s="271" t="s">
        <v>28</v>
      </c>
      <c r="C15" s="276" t="s">
        <v>13</v>
      </c>
      <c r="D15" s="271" t="s">
        <v>27</v>
      </c>
      <c r="E15" s="271" t="s">
        <v>15</v>
      </c>
      <c r="F15" s="61" t="s">
        <v>16</v>
      </c>
      <c r="G15" s="272" t="s">
        <v>16</v>
      </c>
      <c r="H15" s="272"/>
      <c r="I15" s="271" t="s">
        <v>17</v>
      </c>
      <c r="J15" s="271" t="s">
        <v>18</v>
      </c>
    </row>
    <row r="16" spans="1:22" ht="24" customHeight="1" thickBot="1" x14ac:dyDescent="0.3">
      <c r="A16" s="270"/>
      <c r="B16" s="271"/>
      <c r="C16" s="276"/>
      <c r="D16" s="271"/>
      <c r="E16" s="271"/>
      <c r="F16" s="62" t="s">
        <v>19</v>
      </c>
      <c r="G16" s="63" t="s">
        <v>20</v>
      </c>
      <c r="H16" s="63" t="s">
        <v>21</v>
      </c>
      <c r="I16" s="271"/>
      <c r="J16" s="271"/>
    </row>
    <row r="17" spans="1:22" ht="19.95" customHeight="1" x14ac:dyDescent="0.25">
      <c r="A17" s="64">
        <v>1</v>
      </c>
      <c r="B17" s="75" t="s">
        <v>57</v>
      </c>
      <c r="C17" s="70" t="s">
        <v>29</v>
      </c>
      <c r="D17" s="66">
        <v>44037</v>
      </c>
      <c r="E17" s="67">
        <v>44767</v>
      </c>
      <c r="F17" s="146">
        <v>500000000</v>
      </c>
      <c r="G17" s="146">
        <v>500000000</v>
      </c>
      <c r="H17" s="138">
        <v>0</v>
      </c>
      <c r="I17" s="273" t="s">
        <v>45</v>
      </c>
      <c r="J17" s="64" t="s">
        <v>24</v>
      </c>
    </row>
    <row r="18" spans="1:22" ht="19.95" customHeight="1" x14ac:dyDescent="0.25">
      <c r="A18" s="64">
        <v>2</v>
      </c>
      <c r="B18" s="75" t="s">
        <v>42</v>
      </c>
      <c r="C18" s="70" t="s">
        <v>29</v>
      </c>
      <c r="D18" s="66">
        <v>44287</v>
      </c>
      <c r="E18" s="67">
        <v>44652</v>
      </c>
      <c r="F18" s="68">
        <v>150000000</v>
      </c>
      <c r="G18" s="68">
        <v>150000000</v>
      </c>
      <c r="H18" s="138">
        <v>0</v>
      </c>
      <c r="I18" s="249"/>
      <c r="J18" s="64" t="s">
        <v>24</v>
      </c>
    </row>
    <row r="19" spans="1:22" ht="19.95" customHeight="1" thickBot="1" x14ac:dyDescent="0.3">
      <c r="A19" s="64">
        <v>3</v>
      </c>
      <c r="B19" s="75" t="s">
        <v>230</v>
      </c>
      <c r="C19" s="70" t="s">
        <v>29</v>
      </c>
      <c r="D19" s="66">
        <v>44312</v>
      </c>
      <c r="E19" s="67">
        <v>44495</v>
      </c>
      <c r="F19" s="68">
        <v>898750250.39999998</v>
      </c>
      <c r="G19" s="68">
        <v>0</v>
      </c>
      <c r="H19" s="82">
        <f>+F19/C11</f>
        <v>129902.35831794018</v>
      </c>
      <c r="I19" s="249"/>
      <c r="J19" s="64" t="s">
        <v>24</v>
      </c>
    </row>
    <row r="20" spans="1:22" ht="13.8" thickBot="1" x14ac:dyDescent="0.3">
      <c r="A20" s="51"/>
      <c r="B20" s="108" t="s">
        <v>46</v>
      </c>
      <c r="C20" s="70"/>
      <c r="D20" s="51"/>
      <c r="F20" s="74">
        <f>SUM(F17:F19)</f>
        <v>1548750250.4000001</v>
      </c>
      <c r="G20" s="74">
        <f>SUM(G17:G19)</f>
        <v>650000000</v>
      </c>
      <c r="H20" s="198">
        <f>SUM(H17:H19)</f>
        <v>129902.35831794018</v>
      </c>
      <c r="I20" s="51"/>
      <c r="J20" s="51"/>
    </row>
    <row r="21" spans="1:22" s="50" customFormat="1" ht="12.75" customHeight="1" thickTop="1" x14ac:dyDescent="0.25">
      <c r="A21" s="56"/>
      <c r="B21" s="60"/>
      <c r="C21" s="106"/>
      <c r="D21" s="81"/>
      <c r="E21" s="53"/>
      <c r="F21" s="53"/>
      <c r="G21" s="53"/>
      <c r="H21" s="53"/>
      <c r="I21" s="53"/>
      <c r="J21" s="53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</row>
    <row r="22" spans="1:22" ht="12.75" customHeight="1" x14ac:dyDescent="0.25">
      <c r="A22" s="56" t="s">
        <v>25</v>
      </c>
      <c r="B22" s="65"/>
      <c r="C22" s="70"/>
      <c r="D22" s="51"/>
      <c r="E22" s="64"/>
      <c r="F22" s="68"/>
      <c r="G22" s="51"/>
      <c r="H22" s="51"/>
      <c r="I22" s="51"/>
      <c r="J22" s="51"/>
    </row>
    <row r="23" spans="1:22" ht="12.75" customHeight="1" x14ac:dyDescent="0.25">
      <c r="A23" s="51"/>
      <c r="B23" s="65"/>
      <c r="C23" s="70"/>
      <c r="D23" s="51"/>
      <c r="E23" s="64"/>
      <c r="F23" s="68"/>
      <c r="G23" s="51"/>
      <c r="H23" s="51"/>
      <c r="I23" s="51"/>
      <c r="J23" s="51"/>
    </row>
    <row r="24" spans="1:22" ht="12.75" customHeight="1" thickBot="1" x14ac:dyDescent="0.3">
      <c r="A24" s="270" t="s">
        <v>11</v>
      </c>
      <c r="B24" s="271" t="s">
        <v>28</v>
      </c>
      <c r="C24" s="276" t="s">
        <v>13</v>
      </c>
      <c r="D24" s="271" t="s">
        <v>27</v>
      </c>
      <c r="E24" s="271" t="s">
        <v>15</v>
      </c>
      <c r="F24" s="61" t="s">
        <v>16</v>
      </c>
      <c r="G24" s="272" t="s">
        <v>16</v>
      </c>
      <c r="H24" s="272"/>
      <c r="I24" s="271" t="s">
        <v>17</v>
      </c>
      <c r="J24" s="271" t="s">
        <v>18</v>
      </c>
    </row>
    <row r="25" spans="1:22" ht="24" customHeight="1" thickBot="1" x14ac:dyDescent="0.3">
      <c r="A25" s="270"/>
      <c r="B25" s="271"/>
      <c r="C25" s="276"/>
      <c r="D25" s="271"/>
      <c r="E25" s="271"/>
      <c r="F25" s="62" t="s">
        <v>19</v>
      </c>
      <c r="G25" s="63" t="s">
        <v>20</v>
      </c>
      <c r="H25" s="63" t="s">
        <v>21</v>
      </c>
      <c r="I25" s="271"/>
      <c r="J25" s="271"/>
    </row>
    <row r="26" spans="1:22" ht="19.95" customHeight="1" x14ac:dyDescent="0.25">
      <c r="A26" s="64">
        <v>1</v>
      </c>
      <c r="B26" s="142" t="s">
        <v>229</v>
      </c>
      <c r="C26" s="70" t="s">
        <v>29</v>
      </c>
      <c r="D26" s="66">
        <v>44335</v>
      </c>
      <c r="E26" s="67">
        <v>44700</v>
      </c>
      <c r="F26" s="146">
        <v>500000000</v>
      </c>
      <c r="G26" s="146">
        <f>+F26</f>
        <v>500000000</v>
      </c>
      <c r="H26" s="138">
        <v>0</v>
      </c>
      <c r="I26" s="274" t="s">
        <v>45</v>
      </c>
      <c r="J26" s="64" t="s">
        <v>24</v>
      </c>
    </row>
    <row r="27" spans="1:22" ht="19.95" customHeight="1" x14ac:dyDescent="0.25">
      <c r="A27" s="64">
        <v>2</v>
      </c>
      <c r="B27" s="143" t="s">
        <v>65</v>
      </c>
      <c r="C27" s="70" t="s">
        <v>29</v>
      </c>
      <c r="D27" s="66">
        <v>44278</v>
      </c>
      <c r="E27" s="67">
        <v>44615</v>
      </c>
      <c r="F27" s="146">
        <v>345933000</v>
      </c>
      <c r="G27" s="146">
        <f>+F27</f>
        <v>345933000</v>
      </c>
      <c r="H27" s="138">
        <f>+F27/$C$11</f>
        <v>50000</v>
      </c>
      <c r="I27" s="275"/>
      <c r="J27" s="64" t="s">
        <v>24</v>
      </c>
    </row>
    <row r="28" spans="1:22" ht="19.95" customHeight="1" thickBot="1" x14ac:dyDescent="0.3">
      <c r="A28" s="64">
        <v>3</v>
      </c>
      <c r="B28" s="143" t="s">
        <v>231</v>
      </c>
      <c r="C28" s="70" t="s">
        <v>29</v>
      </c>
      <c r="D28" s="66">
        <v>44312</v>
      </c>
      <c r="E28" s="67">
        <v>44677</v>
      </c>
      <c r="F28" s="146">
        <v>899425800</v>
      </c>
      <c r="G28" s="146">
        <v>0</v>
      </c>
      <c r="H28" s="138">
        <f>+F28/$C$11</f>
        <v>130000</v>
      </c>
      <c r="I28" s="275"/>
      <c r="J28" s="64" t="s">
        <v>24</v>
      </c>
    </row>
    <row r="29" spans="1:22" ht="14.25" customHeight="1" thickBot="1" x14ac:dyDescent="0.3">
      <c r="A29" s="69"/>
      <c r="B29" s="108" t="s">
        <v>47</v>
      </c>
      <c r="C29" s="70"/>
      <c r="D29" s="51"/>
      <c r="E29" s="64"/>
      <c r="F29" s="74">
        <f>SUM(F26:F28)</f>
        <v>1745358800</v>
      </c>
      <c r="G29" s="74">
        <f>SUM(G26:G28)</f>
        <v>845933000</v>
      </c>
      <c r="H29" s="137">
        <f>SUM(H26:H28)</f>
        <v>180000</v>
      </c>
      <c r="I29" s="51"/>
      <c r="J29" s="51"/>
    </row>
    <row r="30" spans="1:22" ht="14.4" thickTop="1" thickBot="1" x14ac:dyDescent="0.3">
      <c r="A30" s="71"/>
      <c r="B30" s="72"/>
      <c r="C30" s="107"/>
      <c r="D30" s="71"/>
      <c r="E30" s="63"/>
      <c r="F30" s="73"/>
      <c r="G30" s="71"/>
      <c r="H30" s="71"/>
      <c r="I30" s="71"/>
      <c r="J30" s="71"/>
    </row>
    <row r="31" spans="1:22" ht="13.8" thickBot="1" x14ac:dyDescent="0.3">
      <c r="A31" s="51"/>
      <c r="B31" s="108" t="s">
        <v>32</v>
      </c>
      <c r="C31" s="70"/>
      <c r="D31" s="51"/>
      <c r="E31" s="83"/>
      <c r="F31" s="74">
        <f>+F20+F29</f>
        <v>3294109050.4000001</v>
      </c>
      <c r="G31" s="74">
        <f>+G20+G29</f>
        <v>1495933000</v>
      </c>
      <c r="H31" s="137">
        <f>+H20+H29</f>
        <v>309902.35831794015</v>
      </c>
      <c r="I31" s="51"/>
      <c r="J31" s="51"/>
    </row>
    <row r="32" spans="1:22" ht="12.75" customHeight="1" thickTop="1" x14ac:dyDescent="0.25">
      <c r="A32" s="51"/>
      <c r="B32" s="65"/>
      <c r="C32" s="70"/>
      <c r="D32" s="51"/>
      <c r="E32" s="64"/>
      <c r="F32" s="68"/>
      <c r="G32" s="51"/>
      <c r="H32" s="51"/>
      <c r="I32" s="51"/>
      <c r="J32" s="51"/>
    </row>
    <row r="33" spans="2:6" ht="12.75" customHeight="1" x14ac:dyDescent="0.25">
      <c r="F33" s="85"/>
    </row>
    <row r="34" spans="2:6" ht="12.75" customHeight="1" x14ac:dyDescent="0.25">
      <c r="F34" s="85"/>
    </row>
    <row r="35" spans="2:6" ht="12.75" customHeight="1" x14ac:dyDescent="0.25">
      <c r="B35" s="104"/>
      <c r="F35" s="85"/>
    </row>
    <row r="36" spans="2:6" ht="12.75" customHeight="1" x14ac:dyDescent="0.25">
      <c r="F36" s="85"/>
    </row>
    <row r="37" spans="2:6" ht="12.75" customHeight="1" x14ac:dyDescent="0.25">
      <c r="F37" s="85"/>
    </row>
    <row r="38" spans="2:6" ht="12.75" customHeight="1" x14ac:dyDescent="0.25">
      <c r="F38" s="85"/>
    </row>
    <row r="39" spans="2:6" ht="12.75" customHeight="1" x14ac:dyDescent="0.25">
      <c r="F39" s="85"/>
    </row>
    <row r="40" spans="2:6" ht="12.75" customHeight="1" x14ac:dyDescent="0.25">
      <c r="F40" s="85"/>
    </row>
    <row r="41" spans="2:6" ht="12.75" customHeight="1" x14ac:dyDescent="0.25">
      <c r="F41" s="85"/>
    </row>
    <row r="42" spans="2:6" ht="12.75" customHeight="1" x14ac:dyDescent="0.25">
      <c r="F42" s="85"/>
    </row>
    <row r="43" spans="2:6" ht="12.75" customHeight="1" x14ac:dyDescent="0.25">
      <c r="F43" s="85"/>
    </row>
    <row r="44" spans="2:6" ht="12.75" customHeight="1" x14ac:dyDescent="0.25">
      <c r="F44" s="85"/>
    </row>
    <row r="45" spans="2:6" ht="12.75" customHeight="1" x14ac:dyDescent="0.25">
      <c r="F45" s="85"/>
    </row>
    <row r="46" spans="2:6" ht="12.75" customHeight="1" x14ac:dyDescent="0.25">
      <c r="F46" s="85"/>
    </row>
    <row r="47" spans="2:6" ht="12.75" customHeight="1" x14ac:dyDescent="0.25">
      <c r="F47" s="85"/>
    </row>
    <row r="48" spans="2:6" ht="12.75" customHeight="1" x14ac:dyDescent="0.25">
      <c r="F48" s="85"/>
    </row>
    <row r="49" spans="6:6" ht="12.75" customHeight="1" x14ac:dyDescent="0.25">
      <c r="F49" s="85"/>
    </row>
    <row r="50" spans="6:6" ht="12.75" customHeight="1" x14ac:dyDescent="0.25">
      <c r="F50" s="85"/>
    </row>
    <row r="51" spans="6:6" ht="12.75" customHeight="1" x14ac:dyDescent="0.25">
      <c r="F51" s="85"/>
    </row>
    <row r="52" spans="6:6" ht="12.75" customHeight="1" x14ac:dyDescent="0.25">
      <c r="F52" s="85"/>
    </row>
    <row r="53" spans="6:6" ht="12.75" customHeight="1" x14ac:dyDescent="0.25">
      <c r="F53" s="85"/>
    </row>
    <row r="54" spans="6:6" ht="12.75" customHeight="1" x14ac:dyDescent="0.25">
      <c r="F54" s="85"/>
    </row>
    <row r="55" spans="6:6" ht="12.75" customHeight="1" x14ac:dyDescent="0.25">
      <c r="F55" s="85"/>
    </row>
    <row r="56" spans="6:6" ht="12.75" customHeight="1" x14ac:dyDescent="0.25">
      <c r="F56" s="85"/>
    </row>
    <row r="57" spans="6:6" ht="12.75" customHeight="1" x14ac:dyDescent="0.25">
      <c r="F57" s="85"/>
    </row>
    <row r="58" spans="6:6" ht="12.75" customHeight="1" x14ac:dyDescent="0.25">
      <c r="F58" s="85"/>
    </row>
    <row r="59" spans="6:6" ht="12.75" customHeight="1" x14ac:dyDescent="0.25">
      <c r="F59" s="85"/>
    </row>
    <row r="60" spans="6:6" ht="12.75" customHeight="1" x14ac:dyDescent="0.25">
      <c r="F60" s="85"/>
    </row>
    <row r="61" spans="6:6" ht="12.75" customHeight="1" x14ac:dyDescent="0.25">
      <c r="F61" s="85"/>
    </row>
    <row r="62" spans="6:6" ht="12.75" customHeight="1" x14ac:dyDescent="0.25">
      <c r="F62" s="85"/>
    </row>
    <row r="63" spans="6:6" ht="12.75" customHeight="1" x14ac:dyDescent="0.25">
      <c r="F63" s="85"/>
    </row>
    <row r="64" spans="6:6" ht="12.75" customHeight="1" x14ac:dyDescent="0.25">
      <c r="F64" s="85"/>
    </row>
    <row r="65" spans="6:6" ht="12.75" customHeight="1" x14ac:dyDescent="0.25">
      <c r="F65" s="85"/>
    </row>
    <row r="66" spans="6:6" ht="12.75" customHeight="1" x14ac:dyDescent="0.25">
      <c r="F66" s="85"/>
    </row>
    <row r="67" spans="6:6" ht="12.75" customHeight="1" x14ac:dyDescent="0.25">
      <c r="F67" s="85"/>
    </row>
    <row r="68" spans="6:6" ht="12.75" customHeight="1" x14ac:dyDescent="0.25">
      <c r="F68" s="85"/>
    </row>
    <row r="69" spans="6:6" ht="12.75" customHeight="1" x14ac:dyDescent="0.25">
      <c r="F69" s="85"/>
    </row>
    <row r="70" spans="6:6" ht="12.75" customHeight="1" x14ac:dyDescent="0.25">
      <c r="F70" s="85"/>
    </row>
    <row r="71" spans="6:6" ht="12.75" customHeight="1" x14ac:dyDescent="0.25">
      <c r="F71" s="85"/>
    </row>
    <row r="72" spans="6:6" ht="12.75" customHeight="1" x14ac:dyDescent="0.25">
      <c r="F72" s="85"/>
    </row>
    <row r="73" spans="6:6" ht="12.75" customHeight="1" x14ac:dyDescent="0.25">
      <c r="F73" s="85"/>
    </row>
    <row r="74" spans="6:6" ht="12.75" customHeight="1" x14ac:dyDescent="0.25">
      <c r="F74" s="85"/>
    </row>
    <row r="75" spans="6:6" ht="12.75" customHeight="1" x14ac:dyDescent="0.25">
      <c r="F75" s="85"/>
    </row>
    <row r="76" spans="6:6" ht="12.75" customHeight="1" x14ac:dyDescent="0.25">
      <c r="F76" s="85"/>
    </row>
    <row r="77" spans="6:6" ht="12.75" customHeight="1" x14ac:dyDescent="0.25">
      <c r="F77" s="85"/>
    </row>
    <row r="78" spans="6:6" ht="12.75" customHeight="1" x14ac:dyDescent="0.25">
      <c r="F78" s="85"/>
    </row>
    <row r="79" spans="6:6" ht="12.75" customHeight="1" x14ac:dyDescent="0.25">
      <c r="F79" s="85"/>
    </row>
    <row r="80" spans="6:6" ht="12.75" customHeight="1" x14ac:dyDescent="0.25">
      <c r="F80" s="85"/>
    </row>
    <row r="81" spans="6:6" ht="12.75" customHeight="1" x14ac:dyDescent="0.25">
      <c r="F81" s="85"/>
    </row>
    <row r="82" spans="6:6" ht="12.75" customHeight="1" x14ac:dyDescent="0.25">
      <c r="F82" s="85"/>
    </row>
    <row r="83" spans="6:6" ht="12.75" customHeight="1" x14ac:dyDescent="0.25">
      <c r="F83" s="85"/>
    </row>
    <row r="84" spans="6:6" ht="12.75" customHeight="1" x14ac:dyDescent="0.25">
      <c r="F84" s="85"/>
    </row>
  </sheetData>
  <sortState ref="B25:H26">
    <sortCondition ref="D25:D26"/>
  </sortState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I26:I28"/>
    <mergeCell ref="E24:E25"/>
    <mergeCell ref="E15:E16"/>
    <mergeCell ref="G15:H15"/>
    <mergeCell ref="I15:I16"/>
    <mergeCell ref="J15:J16"/>
    <mergeCell ref="G24:H24"/>
    <mergeCell ref="I24:I25"/>
    <mergeCell ref="J24:J25"/>
    <mergeCell ref="I17:I19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fVmb9Kr0H4NsgHeOp1pw030vXMc5LGgXfKtBpNJ0/xY=</DigestValue>
    </Reference>
    <Reference Type="http://www.w3.org/2000/09/xmldsig#Object" URI="#idOfficeObject">
      <DigestMethod Algorithm="http://www.w3.org/2001/04/xmlenc#sha256"/>
      <DigestValue>7ZgWtrqa1VnNtVU38K2T4b5YZH7N32xMkZQtHi9GZRQ=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2W1jGO7nZPZFqfX9b3oUlHzLE5Pia291BKAxIKtl6zE=</DigestValue>
    </Reference>
    <Reference Type="http://www.w3.org/2000/09/xmldsig#Object" URI="#idValidSigLnImg">
      <DigestMethod Algorithm="http://www.w3.org/2001/04/xmlenc#sha256"/>
      <DigestValue>O03+yW+SZFJ8K58IOjRk1loVko+c+pdxdQ8agYGK5zs=</DigestValue>
    </Reference>
    <Reference Type="http://www.w3.org/2000/09/xmldsig#Object" URI="#idInvalidSigLnImg">
      <DigestMethod Algorithm="http://www.w3.org/2001/04/xmlenc#sha256"/>
      <DigestValue>D7PiEdZL+u73fkg18soA/y1iY5oiZbWiPkxS+1EshDA=</DigestValue>
    </Reference>
  </SignedInfo>
  <SignatureValue>GygbK49O9ik1bYMeXMp0hnbxipuRyeenh7VJ1fvfHtFfMuR8063Mrh/kIzUKnQHj4n7EpF0p7WxN
NRFFmHcm6Rjkuk2em7FlpSR8Nj0LpsW7HY9cDBPn/AdxpvJuLGV6dwJjYaLFqr/SGh0rBNNXRfW7
2aRXkcfqW3ZP3xxk0+Wroi1Y5ezFhhd4BNoc+kpuoTtxs8o1zCSzNdV4PUY86tdHJUGkR+/v29/e
u9Urc9LmWDppU/E1N76GmhOcVsO+qyCWtiK65RO6P618af8+40Ms57a4FfWDUnny8FHu5y1gs1wV
n+9ahXAjRqAkfWmu8YC83/CsEFdCBA6iNEOBNA==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CplY+8Yp9P2a0kEwXK8sVOZa6PIsUe+MlyGngnaOFqI=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ApsZiUEKHxRQeL4+ae3Jv5ihu6S41g6xFQWDwPUvjKg=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6CuWxjseEOQx8Kbgz0/xBBDcT9cPANKH1SY2tX4EQ0g=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c1a180xI6yOu3SvSBdpe783S5m7D/dCrGLBlRSw3x/8=</DigestValue>
      </Reference>
      <Reference URI="/xl/drawings/vmlDrawing2.vml?ContentType=application/vnd.openxmlformats-officedocument.vmlDrawing">
        <DigestMethod Algorithm="http://www.w3.org/2001/04/xmlenc#sha256"/>
        <DigestValue>SUKhv/Bxl9a+R643ANHLOi5NqgNpZXTgkPPbI+DXWNM=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PxG/6KWvzUmMoDvz7iZjP0MHs/SCxPtFYkgZywcz2Dc=</DigestValue>
      </Reference>
      <Reference URI="/xl/media/image3.emf?ContentType=image/x-emf">
        <DigestMethod Algorithm="http://www.w3.org/2001/04/xmlenc#sha256"/>
        <DigestValue>mKIgp9ayHT0vnhq3tNbvz7r+jFlLt3Bv6TNyeOE7Mlk=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Rfb5t76t8HZvWs6bzIGJDOzreOzfjM70VzK7SnL05Uc=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d+MicoClwkENnjtV6kOyxrD8ncSoJzuZ4MEmhvgUsDs=</DigestValue>
      </Reference>
      <Reference URI="/xl/styles.xml?ContentType=application/vnd.openxmlformats-officedocument.spreadsheetml.styles+xml">
        <DigestMethod Algorithm="http://www.w3.org/2001/04/xmlenc#sha256"/>
        <DigestValue>Yb4XW4TW0Mirz4lrAlryWSZvLUhUpQ/dZpeX1U6WyHY=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Stmm8Lu+kURkF2HmaYC+1lCbnWb7xuNeKLcSBjzaIWg=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SMsX6Vs7GJh7xZizit5h3Uuk7Srywk5MZ+asrKhGfOA=</DigestValue>
      </Reference>
      <Reference URI="/xl/worksheets/sheet2.xml?ContentType=application/vnd.openxmlformats-officedocument.spreadsheetml.worksheet+xml">
        <DigestMethod Algorithm="http://www.w3.org/2001/04/xmlenc#sha256"/>
        <DigestValue>fhfTIFTqV72x3JiJVABaOrZnJNZruYLKb59rU/BytPM=</DigestValue>
      </Reference>
      <Reference URI="/xl/worksheets/sheet3.xml?ContentType=application/vnd.openxmlformats-officedocument.spreadsheetml.worksheet+xml">
        <DigestMethod Algorithm="http://www.w3.org/2001/04/xmlenc#sha256"/>
        <DigestValue>/J+Aoa9y2keQvbWYB1qlheVzKXYfCdBsGCQUbrnI50U=</DigestValue>
      </Reference>
      <Reference URI="/xl/worksheets/sheet4.xml?ContentType=application/vnd.openxmlformats-officedocument.spreadsheetml.worksheet+xml">
        <DigestMethod Algorithm="http://www.w3.org/2001/04/xmlenc#sha256"/>
        <DigestValue>T2NXy28128r6Ml57UKpZpUdf4qlBX9bz15a/WrAgdSM=</DigestValue>
      </Reference>
      <Reference URI="/xl/worksheets/sheet5.xml?ContentType=application/vnd.openxmlformats-officedocument.spreadsheetml.worksheet+xml">
        <DigestMethod Algorithm="http://www.w3.org/2001/04/xmlenc#sha256"/>
        <DigestValue>1pIWeupBhP+9tWNFIYUQ41UU6A+sIPqLQ3bsA7pK0s0=</DigestValue>
      </Reference>
      <Reference URI="/xl/worksheets/sheet6.xml?ContentType=application/vnd.openxmlformats-officedocument.spreadsheetml.worksheet+xml">
        <DigestMethod Algorithm="http://www.w3.org/2001/04/xmlenc#sha256"/>
        <DigestValue>ymaFQfWrnbjHUHzZyc1LjYcSoZdq+DAGE86hVsGEF6o=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2021-11-04T18:28:17Z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{D85C8EAB-09F7-4805-9732-161D886D6362}</SetupID>
          <SignatureText>Alberto Sallustro M.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2021-11-04T18:28:17Z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/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DvLKdvBeeHUgkRAEKlu4XCDKDwD4yeQOAAAAALDJ5A4AAAAAgK+bWwzKDwSAr5tbAgAAABjKDwRtX3xbiBTeAwEAAACE/+BbEAwrE8L4OSqQ6t0OhF98W4T/4FsAAAAAiBTeWynXoXbIodsOhMkPBCnxynbUxw8EAAAAAAAAynYAAAAA9f///wAAAAAAAAAAAAAAAJABAAAAAAABAAAAAHMAZQBnAG8AZQAgAHUAaQB+AbbvOMgPBK2AmHUAAHh1LMgPBAAAAAA0yA8EAAAAAESiK1wAAHh1AAAAABMAFAAqW7hc8F54dUzIDwRk9ex2AAAAAAASSAb41Hl1ZHYACAAAAAAlAAAADAAAAAEAAAAYAAAADAAAAAAAAAASAAAADAAAAAEAAAAeAAAAGAAAAMMAAAAEAAAA9wAAABEAAAAlAAAADAAAAAEAAABUAAAAhAAAAMQAAAAEAAAA9QAAABAAAAABAAAA0XbJQasKyUHEAAAABAAAAAkAAABMAAAAAAAAAAAAAAAAAAAA//////////9gAAAANAAvADEAMQAvADIAMAAyADEAAAAGAAAABAAAAAYAAAAGAAAABAAAAAYAAAAGAAAABgAAAAYAAABLAAAAQAAAADAAAAAFAAAAIAAAAAEAAAABAAAAEAAAAAAAAAAAAAAAJQEAAIAAAAAAAAAAAAAAACUBAACAAAAAUgAAAHABAAACAAAAEAAAAAcAAAAAAAAAAAAAALwCAAAAAAAAAQICIlMAeQBzAHQAZQBtAAAAAAAAAAAAAAAAAAAAAAAAAAAAAAAAAAAAAAAAAAAAAAAAAAAAAAAAAAAAAAAAAAAAAAAAAAN3CQAAABAqFwQAAAAAIJEQBCCREAQAW7hcAAAAAA5buFwAAAAAAAAAAAAAAAAAAAAAAAAAAAiSEAQAAAAAAAAAAAAAAAAAAAAAAAAAAAAAAAAAAAAAAAAAAAAAAAAAAAAAAAAAAAAAAAAAAAAAAAAAAAAAAAA45Q8E1i227wAADXcs5g8ECNL/diCREAREoitcAAAAABjT/3b//wAAAAAAAPvT/3b70/92XOYPBGDmDwQAW7hcAAAAAAAAAAAAAAAAAAAAAFGLl3UJAAAABwAAAJTmDwSU5g8EAAIAAPz///8BAAAAAAAAAAAAAAAAAAAAAAAAAAAAAAAAEkg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gQO8sp2zI0OBJBidluQCwq5Fr84Kmgy11uoVzETAAAAABh4thdoig4EqFcxE/////9oMtdbg02FW/AN11sIjg4EAAAAAGgU3lsYeLYXaBTeW/AN11t0ig4EwUaFW/AN11sBAAAAKZmgdgMAAACEiw4EKfHKdtSJDgQHAAAAAADKdvyJDgTg////AAAAAAAAAAAAAAAAkAEAAAAAAAEAAAAAYQByAGkAYQBsAAAAAAAAAAAAAAAAAAAAAAAAAAAAAAAGAAAAAAAAAFGLl3UAAAAABgAAADiLDgQ4iw4EAAIAAPz///8BAAAAAAAAAAAAAAAAAAAAABJIBvjUeX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M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OBA7yynYAAAAA33t39UoQCmOrUj1aAQAAAEiKDgQgDQCEAAAAACP/5J6ciQ4EvYYyXFgbKgaIwMYOcrs4KgIAAABciw4Ew6+bW/////9oiw4E6nOCW7K5OCotAAAAPJAOBLtvgltdmaB2AAAAAJCLDgQp8cp24IkOBAcAAAAAAMp20Dq8F/D///8AAAAAAAAAAAAAAACQAQAAAAAAAQAAAABzAGUAZwBvAGUAIAB1AGkAAAAAAAAAAAAAAAAAAAAAAAAAAABRi5d1AAAAAAkAAABEiw4ERIsOBAACAAD8////AQAAAAAAAAAAAAAAAAAAAAAAAAAAAAAAABJIBmR2AAgAAAAAJQAAAAwAAAAEAAAAGAAAAAwAAAAAAAAAEgAAAAwAAAABAAAAHgAAABgAAAApAAAAMwAAALQAAABIAAAAJQAAAAwAAAAEAAAAVAAAAMQAAAAqAAAAMwAAALIAAABHAAAAAQAAANF2yUGrCslBKgAAADMAAAAUAAAATAAAAAAAAAAAAAAAAAAAAP//////////dAAAAEEAbABiAGUAcgB0AG8AIABTAGEAbABsAHUAcwB0AHIAbwAgAE0ALgAKAAAABAAAAAkAAAAIAAAABgAAAAUAAAAJAAAABAAAAAkAAAAIAAAABAAAAAQAAAAJAAAABwAAAAUAAAAGAAAACQAAAAQAAAAO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vAAAAXAAAAAEAAADRdslBqwrJQQoAAABQAAAAFAAAAEwAAAAAAAAAAAAAAAAAAAD//////////3QAAABBAGwAYgBlAHIAdABvACAAUwBhAGwAbAB1AHMAdAByAG8AIABNAC4ABwAAAAMAAAAHAAAABgAAAAQAAAAEAAAABwAAAAMAAAAGAAAABgAAAAMAAAADAAAABwAAAAUAAAAEAAAABAAAAAcAAAADAAAACgAAAAM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qwrJQQoAAABgAAAACgAAAEwAAAAAAAAAAAAAAAAAAAD//////////2AAAABQAHIAZQBzAGkAZABlAG4AdABl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AAAA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  <Object Id="idInvalidSigLnImg">AQAAAGwAAAAAAAAAAAAAACQBAAB/AAAAAAAAAAAAAADTHAAAkQwAACBFTUYAAAEAb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DvLKdvBeeHUgkRAEKlu4XCDKDwD4yeQOAAAAALDJ5A4AAAAAgK+bWwzKDwSAr5tbAgAAABjKDwRtX3xbiBTeAwEAAACE/+BbEAwrE8L4OSqQ6t0OhF98W4T/4FsAAAAAiBTeWynXoXbIodsOhMkPBCnxynbUxw8EAAAAAAAAynYAAAAA9f///wAAAAAAAAAAAAAAAJABAAAAAAABAAAAAHMAZQBnAG8AZQAgAHUAaQB+AbbvOMgPBK2AmHUAAHh1LMgPBAAAAAA0yA8EAAAAAESiK1wAAHh1AAAAABMAFAAqW7hc8F54dUzIDwRk9ex2AAAAAAASSAb41Hl1ZHYACAAAAAAlAAAADAAAAAEAAAAYAAAADAAAAP8AAAASAAAADAAAAAEAAAAeAAAAGAAAACIAAAAEAAAAcgAAABEAAAAlAAAADAAAAAEAAABUAAAAqAAAACMAAAAEAAAAcAAAABAAAAABAAAA0XbJQasKyUEjAAAABAAAAA8AAABMAAAAAAAAAAAAAAAAAAAA//////////9sAAAARgBpAHIAbQBhACAAbgBvACAAdgDhAGwAaQBkAGEARFE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N3CQAAABAqFwQAAAAAIJEQBCCREAQAW7hcAAAAAA5buFwAAAAAAAAAAAAAAAAAAAAAAAAAAAiSEAQAAAAAAAAAAAAAAAAAAAAAAAAAAAAAAAAAAAAAAAAAAAAAAAAAAAAAAAAAAAAAAAAAAAAAAAAAAAAAAAA45Q8E1i227wAADXcs5g8ECNL/diCREAREoitcAAAAABjT/3b//wAAAAAAAPvT/3b70/92XOYPBGDmDwQAW7hcAAAAAAAAAAAAAAAAAAAAAFGLl3UJAAAABwAAAJTmDwSU5g8EAAIAAPz///8BAAAAAAAAAAAAAAAAAAAAAAAAAAAAAAAAEkg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gQO8sp2zI0OBJBidluQCwq5Fr84Kmgy11uoVzETAAAAABh4thdoig4EqFcxE/////9oMtdbg02FW/AN11sIjg4EAAAAAGgU3lsYeLYXaBTeW/AN11t0ig4EwUaFW/AN11sBAAAAKZmgdgMAAACEiw4EKfHKdtSJDgQHAAAAAADKdvyJDgTg////AAAAAAAAAAAAAAAAkAEAAAAAAAEAAAAAYQByAGkAYQBsAAAAAAAAAAAAAAAAAAAAAAAAAAAAAAAGAAAAAAAAAFGLl3UAAAAABgAAADiLDgQ4iw4EAAIAAPz///8BAAAAAAAAAAAAAAAAAAAAABJIBvjUeXVkdgAIAAAAACUAAAAMAAAAAwAAABgAAAAMAAAAAAAAABIAAAAMAAAAAQAAABYAAAAMAAAACAAAAFQAAABUAAAACgAAACcAAAAeAAAASgAAAAEAAADRdslBqwrJQQoAAABLAAAAAQAAAEwAAAAEAAAACQAAACcAAAAgAAAASwAAAFAAAABYAGJ3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M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OBA7yynYAAAAA33t39UoQCmOrUj1aAQAAAEiKDgQgDQCEAAAAACP/5J6ciQ4EvYYyXFgbKgaIwMYOcrs4KgIAAABciw4Ew6+bW/////9oiw4E6nOCW7K5OCotAAAAPJAOBLtvgltdmaB2AAAAAJCLDgQp8cp24IkOBAcAAAAAAMp20Dq8F/D///8AAAAAAAAAAAAAAACQAQAAAAAAAQAAAABzAGUAZwBvAGUAIAB1AGkAAAAAAAAAAAAAAAAAAAAAAAAAAABRi5d1AAAAAAkAAABEiw4ERIsOBAACAAD8////AQAAAAAAAAAAAAAAAAAAAAAAAAAAAAAAABJIBmR2AAgAAAAAJQAAAAwAAAAEAAAAGAAAAAwAAAAAAAAAEgAAAAwAAAABAAAAHgAAABgAAAApAAAAMwAAALQAAABIAAAAJQAAAAwAAAAEAAAAVAAAAMQAAAAqAAAAMwAAALIAAABHAAAAAQAAANF2yUGrCslBKgAAADMAAAAUAAAATAAAAAAAAAAAAAAAAAAAAP//////////dAAAAEEAbABiAGUAcgB0AG8AIABTAGEAbABsAHUAcwB0AHIAbwAgAE0ALgAKAAAABAAAAAkAAAAIAAAABgAAAAUAAAAJAAAABAAAAAkAAAAIAAAABAAAAAQAAAAJAAAABwAAAAUAAAAGAAAACQAAAAQAAAAO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vAAAAXAAAAAEAAADRdslBqwrJQQoAAABQAAAAFAAAAEwAAAAAAAAAAAAAAAAAAAD//////////3QAAABBAGwAYgBlAHIAdABvACAAUwBhAGwAbAB1AHMAdAByAG8AIABNAC4ABwAAAAMAAAAHAAAABgAAAAQAAAAEAAAABwAAAAMAAAAGAAAABgAAAAMAAAADAAAABwAAAAUAAAAEAAAABAAAAAcAAAADAAAACgAAAAM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qwrJQQoAAABgAAAACgAAAEwAAAAAAAAAAAAAAAAAAAD//////////2AAAABQAHIAZQBzAGkAZABlAG4AdABl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BSQQ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OwQcfhUSb0TnpiaDiRIZ9wWPBgminrMPWldZ0/SbYI8=</DigestValue>
    </Reference>
    <Reference Type="http://www.w3.org/2000/09/xmldsig#Object" URI="#idOfficeObject">
      <DigestMethod Algorithm="http://www.w3.org/2001/04/xmlenc#sha256"/>
      <DigestValue>zeKSJpINMOHCdMLJQg3jsHAXSm4zH0fVLGLYnIok/NA=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7SHMx8njTXMvdzrLQRzWgybeC0jk0RuoyaJrZQ0BVLA=</DigestValue>
    </Reference>
    <Reference Type="http://www.w3.org/2000/09/xmldsig#Object" URI="#idValidSigLnImg">
      <DigestMethod Algorithm="http://www.w3.org/2001/04/xmlenc#sha256"/>
      <DigestValue>Ji5aJGJq8KkF9K4tz1c1urTcCEbkwMRfdi8GxomBz84=</DigestValue>
    </Reference>
    <Reference Type="http://www.w3.org/2000/09/xmldsig#Object" URI="#idInvalidSigLnImg">
      <DigestMethod Algorithm="http://www.w3.org/2001/04/xmlenc#sha256"/>
      <DigestValue>w9DUJifuUL6XZAyedeCxK/9nCMcWS4kcTeeMk4+LHfQ=</DigestValue>
    </Reference>
  </SignedInfo>
  <SignatureValue>EsudgjpwMLUA50fcTbTy2pMuHOuAJ0PNtEuuduoVEmrPVzvP+URVmDTyyn/vmatbpsCXsPyedDAY
obykO/A5V/fiCcrRHCipnK2GjOsrWYcWeLk8YJ5a8bA+HirQSSX0Hnmi19+Twd0q0pxUrf/kY5/s
s2PIaRPFvKBUXT8Zd+s/Sff4z0akBkWzo5vOvoloSCPvsxZQoCNYk1E1QAf1HZ2oZi6SL4FEkiaS
d2m2fu0CakUU82emhi99lGHacnoJBnaxEOBk6oaqdMc5bJtQGGz+FZLcwV0dRneH4IWEY2QoHC3Y
R/PYRBJ+UOdgnXumJP6g4IWH/AlVp5t+gsOhTw==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CplY+8Yp9P2a0kEwXK8sVOZa6PIsUe+MlyGngnaOFqI=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ApsZiUEKHxRQeL4+ae3Jv5ihu6S41g6xFQWDwPUvjKg=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6CuWxjseEOQx8Kbgz0/xBBDcT9cPANKH1SY2tX4EQ0g=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c1a180xI6yOu3SvSBdpe783S5m7D/dCrGLBlRSw3x/8=</DigestValue>
      </Reference>
      <Reference URI="/xl/drawings/vmlDrawing2.vml?ContentType=application/vnd.openxmlformats-officedocument.vmlDrawing">
        <DigestMethod Algorithm="http://www.w3.org/2001/04/xmlenc#sha256"/>
        <DigestValue>SUKhv/Bxl9a+R643ANHLOi5NqgNpZXTgkPPbI+DXWNM=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PxG/6KWvzUmMoDvz7iZjP0MHs/SCxPtFYkgZywcz2Dc=</DigestValue>
      </Reference>
      <Reference URI="/xl/media/image3.emf?ContentType=image/x-emf">
        <DigestMethod Algorithm="http://www.w3.org/2001/04/xmlenc#sha256"/>
        <DigestValue>mKIgp9ayHT0vnhq3tNbvz7r+jFlLt3Bv6TNyeOE7Mlk=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Rfb5t76t8HZvWs6bzIGJDOzreOzfjM70VzK7SnL05Uc=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d+MicoClwkENnjtV6kOyxrD8ncSoJzuZ4MEmhvgUsDs=</DigestValue>
      </Reference>
      <Reference URI="/xl/styles.xml?ContentType=application/vnd.openxmlformats-officedocument.spreadsheetml.styles+xml">
        <DigestMethod Algorithm="http://www.w3.org/2001/04/xmlenc#sha256"/>
        <DigestValue>Yb4XW4TW0Mirz4lrAlryWSZvLUhUpQ/dZpeX1U6WyHY=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Stmm8Lu+kURkF2HmaYC+1lCbnWb7xuNeKLcSBjzaIWg=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SMsX6Vs7GJh7xZizit5h3Uuk7Srywk5MZ+asrKhGfOA=</DigestValue>
      </Reference>
      <Reference URI="/xl/worksheets/sheet2.xml?ContentType=application/vnd.openxmlformats-officedocument.spreadsheetml.worksheet+xml">
        <DigestMethod Algorithm="http://www.w3.org/2001/04/xmlenc#sha256"/>
        <DigestValue>fhfTIFTqV72x3JiJVABaOrZnJNZruYLKb59rU/BytPM=</DigestValue>
      </Reference>
      <Reference URI="/xl/worksheets/sheet3.xml?ContentType=application/vnd.openxmlformats-officedocument.spreadsheetml.worksheet+xml">
        <DigestMethod Algorithm="http://www.w3.org/2001/04/xmlenc#sha256"/>
        <DigestValue>/J+Aoa9y2keQvbWYB1qlheVzKXYfCdBsGCQUbrnI50U=</DigestValue>
      </Reference>
      <Reference URI="/xl/worksheets/sheet4.xml?ContentType=application/vnd.openxmlformats-officedocument.spreadsheetml.worksheet+xml">
        <DigestMethod Algorithm="http://www.w3.org/2001/04/xmlenc#sha256"/>
        <DigestValue>T2NXy28128r6Ml57UKpZpUdf4qlBX9bz15a/WrAgdSM=</DigestValue>
      </Reference>
      <Reference URI="/xl/worksheets/sheet5.xml?ContentType=application/vnd.openxmlformats-officedocument.spreadsheetml.worksheet+xml">
        <DigestMethod Algorithm="http://www.w3.org/2001/04/xmlenc#sha256"/>
        <DigestValue>1pIWeupBhP+9tWNFIYUQ41UU6A+sIPqLQ3bsA7pK0s0=</DigestValue>
      </Reference>
      <Reference URI="/xl/worksheets/sheet6.xml?ContentType=application/vnd.openxmlformats-officedocument.spreadsheetml.worksheet+xml">
        <DigestMethod Algorithm="http://www.w3.org/2001/04/xmlenc#sha256"/>
        <DigestValue>ymaFQfWrnbjHUHzZyc1LjYcSoZdq+DAGE86hVsGEF6o=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2021-11-04T18:29:04Z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{B82652E4-298D-434E-8E4C-7348226E6DB0}</SetupID>
          <SignatureText>Octavio Sallustro C.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2021-11-04T18:29:04Z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O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DvLKdvBeeHUgkRAEKlu4XCDKDwD4yeQOAAAAALDJ5A4AAAAAgK+bWwzKDwSAr5tbAgAAABjKDwRtX3xbiBTeAwEAAACE/+BbEAwrE8L4OSqQ6t0OhF98W4T/4FsAAAAAiBTeWynXoXbIodsOhMkPBCnxynbUxw8EAAAAAAAAynYAAAAA9f///wAAAAAAAAAAAAAAAJABAAAAAAABAAAAAHMAZQBnAG8AZQAgAHUAaQB+AbbvOMgPBK2AmHUAAHh1LMgPBAAAAAA0yA8EAAAAAESiK1wAAHh1AAAAABMAFAAqW7hc8F54dUzIDwRk9ex2AAAAAAASSAb41Hl1ZHYACAAAAAAlAAAADAAAAAEAAAAYAAAADAAAAAAAAAASAAAADAAAAAEAAAAeAAAAGAAAAMMAAAAEAAAA9wAAABEAAAAlAAAADAAAAAEAAABUAAAAhAAAAMQAAAAEAAAA9QAAABAAAAABAAAA0XbJQasKyUHEAAAABAAAAAkAAABMAAAAAAAAAAAAAAAAAAAA//////////9gAAAANAAvADEAMQAvADIAMAAyADEAAAAGAAAABAAAAAYAAAAGAAAABAAAAAYAAAAGAAAABgAAAAYAAABLAAAAQAAAADAAAAAFAAAAIAAAAAEAAAABAAAAEAAAAAAAAAAAAAAAJQEAAIAAAAAAAAAAAAAAACUBAACAAAAAUgAAAHABAAACAAAAEAAAAAcAAAAAAAAAAAAAALwCAAAAAAAAAQICIlMAeQBzAHQAZQBtAAAAAAAAAAAAAAAAAAAAAAAAAAAAAAAAAAAAAAAAAAAAAAAAAAAAAAAAAAAAAAAAAAAAAAAAAAN3CQAAABAqFwQAAAAAIJEQBCCREAQAW7hcAAAAAA5buFwAAAAAAAAAAAAAAAAAAAAAAAAAAAiSEAQAAAAAAAAAAAAAAAAAAAAAAAAAAAAAAAAAAAAAAAAAAAAAAAAAAAAAAAAAAAAAAAAAAAAAAAAAAAAAAAA45Q8E1i227wAADXcs5g8ECNL/diCREAREoitcAAAAABjT/3b//wAAAAAAAPvT/3b70/92XOYPBGDmDwQAW7hcAAAAAAAAAAAAAAAAAAAAAFGLl3UJAAAABwAAAJTmDwSU5g8EAAIAAPz///8BAAAAAAAAAAAAAAAAAAAAAAAAAAAAAAAAEkg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gQO8sp2zI0OBJBidluQCwq5Fr84Kmgy11uoVzETAAAAABh4thdoig4EqFcxE/////9oMtdbg02FW/AN11sIjg4EAAAAAGgU3lsYeLYXaBTeW/AN11t0ig4EwUaFW/AN11sBAAAAKZmgdgMAAACEiw4EKfHKdtSJDgQHAAAAAADKdvyJDgTg////AAAAAAAAAAAAAAAAkAEAAAAAAAEAAAAAYQByAGkAYQBsAAAAAAAAAAAAAAAAAAAAAAAAAAAAAAAGAAAAAAAAAFGLl3UAAAAABgAAADiLDgQ4iw4EAAIAAPz///8BAAAAAAAAAAAAAAAAAAAAABJIBvjUeX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E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OBA7yynYAAAAA33t39UoQCmOrUj1aAQAAAEiKDgQgDQCEAAAAACP/5J6ciQ4EvYYyXFgbKgaIwMYOcrs4KgIAAABciw4Ew6+bW/////9oiw4E6nOCW7K5OCotAAAAPJAOBLtvgltdmaB2AAAAAJCLDgQp8cp24IkOBAcAAAAAAMp20Dq8F/D///8AAAAAAAAAAAAAAACQAQAAAAAAAQAAAABzAGUAZwBvAGUAIAB1AGkAAAAAAAAAAAAAAAAAAAAAAAAAAABRi5d1AAAAAAkAAABEiw4ERIsOBAACAAD8////AQAAAAAAAAAAAAAAAAAAAAAAAAAAAAAAABJIBmR2AAgAAAAAJQAAAAwAAAAEAAAAGAAAAAwAAAAAAAAAEgAAAAwAAAABAAAAHgAAABgAAAApAAAAMwAAALIAAABIAAAAJQAAAAwAAAAEAAAAVAAAAMQAAAAqAAAAMwAAALAAAABHAAAAAQAAANF2yUGrCslBKgAAADMAAAAUAAAATAAAAAAAAAAAAAAAAAAAAP//////////dAAAAE8AYwB0AGEAdgBpAG8AIABTAGEAbABsAHUAcwB0AHIAbwAgAEMALgAMAAAABwAAAAUAAAAIAAAACAAAAAQAAAAJAAAABAAAAAkAAAAIAAAABAAAAAQAAAAJAAAABwAAAAUAAAAGAAAACQAAAAQAAAAK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FAAAAXAAAAAEAAADRdslBqwrJQQoAAABQAAAAGQAAAEwAAAAAAAAAAAAAAAAAAAD//////////4AAAABPAGMAdABhAHYAaQBvACAAUwBhAGwAbAB1AHMAdAByAG8AIABDAGEAbABsAGkAegBvAAAACQAAAAUAAAAEAAAABg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QAAABsAAAAAQAAANF2yUGrCslBCgAAAGAAAAAOAAAATAAAAAAAAAAAAAAAAAAAAP//////////aAAAAFYAaQBjAGUAUAByAGUAcwBpAGQAZQBuAHQAZQAHAAAAAwAAAAUAAAAGAAA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GABAAAKAAAAcAAAABoBAAB8AAAAAQAAANF2yUGrCslBCgAAAHAAAAAuAAAATAAAAAQAAAAJAAAAcAAAABwBAAB9AAAAqAAAAEYAaQByAG0AYQBkAG8AIABwAG8AcgA6ACAATwBDAFQAQQBWAEkATwAgAEEATABCAEUAUgBUAE8AIABTAEEATABMAFUAUwBUAFIATwAgAEMAQQBMAEwASQBaAE8ABgAAAAMAAAAEAAAACQAAAAYAAAAHAAAABwAAAAMAAAAHAAAABwAAAAQAAAADAAAAAwAAAAkAAAAHAAAABgAAAAcAAAAHAAAAAwAAAAkAAAADAAAABwAAAAUAAAAGAAAABgAAAAcAAAAGAAAACQAAAAMAAAAGAAAABwAAAAUAAAAFAAAACAAAAAYAAAAGAAAABwAAAAkAAAADAAAABwAAAAcAAAAFAAAABQAAAAMAAAAGAAAACQAAABYAAAAMAAAAAAAAACUAAAAMAAAAAgAAAA4AAAAUAAAAAAAAABAAAAAUAAAA</Object>
  <Object Id="idInvalidSigLnImg">AQAAAGwAAAAAAAAAAAAAACQBAAB/AAAAAAAAAAAAAADTHAAAkQwAACBFTUYAAAEAq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DvLKdvBeeHUgkRAEKlu4XCDKDwD4yeQOAAAAALDJ5A4AAAAAgK+bWwzKDwSAr5tbAgAAABjKDwRtX3xbiBTeAwEAAACE/+BbEAwrE8L4OSqQ6t0OhF98W4T/4FsAAAAAiBTeWynXoXbIodsOhMkPBCnxynbUxw8EAAAAAAAAynYAAAAA9f///wAAAAAAAAAAAAAAAJABAAAAAAABAAAAAHMAZQBnAG8AZQAgAHUAaQB+AbbvOMgPBK2AmHUAAHh1LMgPBAAAAAA0yA8EAAAAAESiK1wAAHh1AAAAABMAFAAqW7hc8F54dUzIDwRk9ex2AAAAAAASSAb41Hl1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N3CQAAABAqFwQAAAAAIJEQBCCREAQAW7hcAAAAAA5buFwAAAAAAAAAAAAAAAAAAAAAAAAAAAiSEAQAAAAAAAAAAAAAAAAAAAAAAAAAAAAAAAAAAAAAAAAAAAAAAAAAAAAAAAAAAAAAAAAAAAAAAAAAAAAAAAA45Q8E1i227wAADXcs5g8ECNL/diCREAREoitcAAAAABjT/3b//wAAAAAAAPvT/3b70/92XOYPBGDmDwQAW7hcAAAAAAAAAAAAAAAAAAAAAFGLl3UJAAAABwAAAJTmDwSU5g8EAAIAAPz///8BAAAAAAAAAAAAAAAAAAAAAAAAAAAAAAAAEkg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gQO8sp2zI0OBJBidluQCwq5Fr84Kmgy11uoVzETAAAAABh4thdoig4EqFcxE/////9oMtdbg02FW/AN11sIjg4EAAAAAGgU3lsYeLYXaBTeW/AN11t0ig4EwUaFW/AN11sBAAAAKZmgdgMAAACEiw4EKfHKdtSJDgQHAAAAAADKdvyJDgTg////AAAAAAAAAAAAAAAAkAEAAAAAAAEAAAAAYQByAGkAYQBsAAAAAAAAAAAAAAAAAAAAAAAAAAAAAAAGAAAAAAAAAFGLl3UAAAAABgAAADiLDgQ4iw4EAAIAAPz///8BAAAAAAAAAAAAAAAAAAAAABJIBvjUeX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E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OBA7yynYAAAAA33t39UoQCmOrUj1aAQAAAEiKDgQgDQCEAAAAACP/5J6ciQ4EvYYyXFgbKgaIwMYOcrs4KgIAAABciw4Ew6+bW/////9oiw4E6nOCW7K5OCotAAAAPJAOBLtvgltdmaB2AAAAAJCLDgQp8cp24IkOBAcAAAAAAMp20Dq8F/D///8AAAAAAAAAAAAAAACQAQAAAAAAAQAAAABzAGUAZwBvAGUAIAB1AGkAAAAAAAAAAAAAAAAAAAAAAAAAAABRi5d1AAAAAAkAAABEiw4ERIsOBAACAAD8////AQAAAAAAAAAAAAAAAAAAAAAAAAAAAAAAABJIBmR2AAgAAAAAJQAAAAwAAAAEAAAAGAAAAAwAAAAAAAAAEgAAAAwAAAABAAAAHgAAABgAAAApAAAAMwAAALIAAABIAAAAJQAAAAwAAAAEAAAAVAAAAMQAAAAqAAAAMwAAALAAAABHAAAAAQAAANF2yUGrCslBKgAAADMAAAAUAAAATAAAAAAAAAAAAAAAAAAAAP//////////dAAAAE8AYwB0AGEAdgBpAG8AIABTAGEAbABsAHUAcwB0AHIAbwAgAEMALgAMAAAABwAAAAUAAAAIAAAACAAAAAQAAAAJAAAABAAAAAkAAAAIAAAABAAAAAQAAAAJAAAABwAAAAUAAAAGAAAACQAAAAQAAAAK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FAAAAXAAAAAEAAADRdslBqwrJQQoAAABQAAAAGQAAAEwAAAAAAAAAAAAAAAAAAAD//////////4AAAABPAGMAdABhAHYAaQBvACAAUwBhAGwAbAB1AHMAdAByAG8AIABDAGEAbABsAGkAegBvAAAACQAAAAUAAAAEAAAABg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QAAABsAAAAAQAAANF2yUGrCslBCgAAAGAAAAAOAAAATAAAAAAAAAAAAAAAAAAAAP//////////aAAAAFYAaQBjAGUAUAByAGUAcwBpAGQAZQBuAHQAZQAHAAAAAwAAAAUAAAAGAAA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GABAAAKAAAAcAAAABoBAAB8AAAAAQAAANF2yUGrCslBCgAAAHAAAAAuAAAATAAAAAQAAAAJAAAAcAAAABwBAAB9AAAAqAAAAEYAaQByAG0AYQBkAG8AIABwAG8AcgA6ACAATwBDAFQAQQBWAEkATwAgAEEATABCAEUAUgBUAE8AIABTAEEATABMAFUAUwBUAFIATwAgAEMAQQBMAEwASQBaAE8ABgAAAAMAAAAEAAAACQAAAAYAAAAHAAAABwAAAAMAAAAHAAAABwAAAAQAAAADAAAAAwAAAAkAAAAHAAAABgAAAAcAAAAHAAAAAwAAAAkAAAADAAAABwAAAAUAAAAGAAAABgAAAAcAAAAGAAAACQAAAAMAAAAGAAAABwAAAAUAAAAFAAAACAAAAAYAAAAGAAAABwAAAAkAAAADAAAABwAAAAcAAAAFAAAABQAAAAMAAAAG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dell</cp:lastModifiedBy>
  <cp:lastPrinted>2021-10-20T13:29:50Z</cp:lastPrinted>
  <dcterms:created xsi:type="dcterms:W3CDTF">2012-02-27T09:56:04Z</dcterms:created>
  <dcterms:modified xsi:type="dcterms:W3CDTF">2021-11-04T17:07:44Z</dcterms:modified>
</cp:coreProperties>
</file>